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92D27D23-C288-405D-824B-01D666B50144}" xr6:coauthVersionLast="36" xr6:coauthVersionMax="36" xr10:uidLastSave="{00000000-0000-0000-0000-000000000000}"/>
  <bookViews>
    <workbookView xWindow="-120" yWindow="-120" windowWidth="29040" windowHeight="157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9" i="2" l="1"/>
  <c r="S31" i="2" l="1"/>
  <c r="C9" i="2"/>
  <c r="C31" i="2" l="1"/>
  <c r="D31" i="2" l="1"/>
  <c r="E31" i="2" l="1"/>
  <c r="O3142" i="8"/>
  <c r="R9" i="2" l="1"/>
  <c r="R31" i="2"/>
  <c r="Q31" i="2" l="1"/>
  <c r="P9" i="2" l="1"/>
  <c r="Q9" i="2"/>
  <c r="P31" i="2" l="1"/>
  <c r="O9" i="2" l="1"/>
  <c r="O31" i="2" l="1"/>
  <c r="D9" i="2" l="1"/>
  <c r="E9" i="2" l="1"/>
  <c r="F9" i="2"/>
  <c r="G9" i="2"/>
  <c r="F31" i="2" l="1"/>
  <c r="G31" i="2"/>
  <c r="H9" i="2"/>
  <c r="H31" i="2" l="1"/>
  <c r="I9" i="2"/>
  <c r="I31" i="2" l="1"/>
  <c r="J31" i="2"/>
  <c r="J9" i="2" l="1"/>
  <c r="K31" i="2" l="1"/>
  <c r="K9" i="2"/>
  <c r="L9" i="2" l="1"/>
  <c r="L31" i="2" l="1"/>
  <c r="M31" i="2" l="1"/>
  <c r="M9" i="2" l="1"/>
  <c r="N31" i="2"/>
  <c r="N9"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<sst xmlns="http://schemas.openxmlformats.org/spreadsheetml/2006/main" count="526" uniqueCount="221">
  <si>
    <t>Strom; 4. RP</t>
  </si>
  <si>
    <t>Datenerhebung zur Ermittlung des sektoralen Produktivitätsfaktors</t>
  </si>
  <si>
    <t>Angaben zum Netzbetreiber</t>
  </si>
  <si>
    <t>Firma:</t>
  </si>
  <si>
    <t>Energienetze Bayern GmbH, Netzbereich Germering</t>
  </si>
  <si>
    <t>Betriebsnummer:</t>
  </si>
  <si>
    <t>10003017/3</t>
  </si>
  <si>
    <t>Abgabedatum:</t>
  </si>
  <si>
    <t>Ansprechperson für Rückfragen</t>
  </si>
  <si>
    <t>E-Mail-Adresse:</t>
  </si>
  <si>
    <t>Telefon:</t>
  </si>
  <si>
    <t>I.</t>
  </si>
  <si>
    <t>Erläuterungen zum Tabellenblatt "Datenabfrage"</t>
  </si>
  <si>
    <t>Allgemein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</si>
  <si>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</si>
  <si>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t>
  </si>
  <si>
    <t>Geleistete Arbeitsstunden im Geschäftsjahr</t>
  </si>
  <si>
    <t>Tatsächlich geleistete Stunden des Personals [in h]</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</si>
  <si>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</si>
  <si>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Anzahl Personal (umgerechnet in Vollzeitkräfte)</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</si>
  <si>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</si>
  <si>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B</t>
  </si>
  <si>
    <t>Gesamtleístung im Geschäftsjahr</t>
  </si>
  <si>
    <t>Umsatz [in Euro]</t>
  </si>
  <si>
    <t>Angabe aller aus der Tätigkeit als Netzbetreiber erzielten Umsatzerlöse (z.B. Netzentgelte, Bereitstellung von Hilfsdiensten) unter Berücksichtigung der Umsatzssteuer, Stromsteuer, Erdgassteuer und der gesetzlichen Umlagen.</t>
  </si>
  <si>
    <t>1.1</t>
  </si>
  <si>
    <t>davon Umsatzsteuer, Stromsteuer, gesetzliche Umlagen [in Euro]</t>
  </si>
  <si>
    <t>Umsatzssteuer, Stromsteuer und gesetzliche Umlagen.</t>
  </si>
  <si>
    <t>1.2</t>
  </si>
  <si>
    <t>davon Umsatz aus Konzessionsabgaben [in Euro]</t>
  </si>
  <si>
    <t>Zur Vermeidung falscher Abgrenzungen sollen ggf. in den Umsatzerlösen enthaltene Konzessionsabgaben gesondert ausgewiesen werden. Hierzu soll die Eingabemöglichkeit "davon Umsatz aus Konzessionsabgaben" genutzt werden.</t>
  </si>
  <si>
    <t>1.3</t>
  </si>
  <si>
    <t>Umsatz (ohne Umsatzsteuer, ohne Stromsteuer, ohne gesetzlichen Umlagen) [in Euro]</t>
  </si>
  <si>
    <t>Angabe aller aus der Tätigkeit als Netzbetreiber erzielten Umsatzerlöse (z.B. Netzentgelte, Bereitstellung von Hilfsdiensten) ohne Berücksichtigung der Umsatzssteuer, Stromsteuer, Erdgassteuer und der gesetzlichen Umlagen.</t>
  </si>
  <si>
    <t>Bestandsveränderung an unfertigen und fertigen Erzeugnissen aus eigener Produktion [in Euro]</t>
  </si>
  <si>
    <t>Entspricht der Erhöhung oder Verminderung des Bestands an fertigen und unfertigen Erzeugnissen.</t>
  </si>
  <si>
    <t>Aktivierte Eigenleistungen [in Euro]</t>
  </si>
  <si>
    <t>Selbsterstellte Anlagen zu Herstellungskosten, soweit aktiviert.</t>
  </si>
  <si>
    <t>C</t>
  </si>
  <si>
    <t>Fremdbezogene Roh-, Hilfs- und Betriebsstoffe</t>
  </si>
  <si>
    <t>Aufwendungen für Roh-, Hilfs- und Betriebsstoffe [in Euro]</t>
  </si>
  <si>
    <t>Teil der GuV-Position "Materialaufwand".</t>
  </si>
  <si>
    <t>davon Aufwendungen für vorgelagerte Netze [in Euro]</t>
  </si>
  <si>
    <t>Entspricht den Aufwendungen für vorgelagerte Netze, falls diese in "C1 Aufwendungen für Roh-, Hilfs- und Betriebsstoffe" verbucht wurden.</t>
  </si>
  <si>
    <t>davon Aufwendungen für vermiedene Netzentgelte (§ 18 StromNEV) [in Euro]</t>
  </si>
  <si>
    <t>Betrag für Vergütungen von vermiedenen Netzentgelten nach § 18 StromNEV.</t>
  </si>
  <si>
    <t>D</t>
  </si>
  <si>
    <t>Aufwand/Ertrag</t>
  </si>
  <si>
    <t>Personalaufwand [in Euro]</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</si>
  <si>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</si>
  <si>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Aufwendungen für bezogene Leistungen [in Euro]</t>
  </si>
  <si>
    <t>Teil der GuV Position "Materialaufwand".</t>
  </si>
  <si>
    <t>2.1</t>
  </si>
  <si>
    <t>davon Aufwendungen für überlassene Netzinfrastruktur [in Euro]</t>
  </si>
  <si>
    <t>Gesonderter Ausweis der Kosten für überlassene Netzinfrastruktur. Dies ist immer auszufüllen, wenn das Tabellenblatt Verpächter_Anlagevermögen im jeweiligen Jahr befüllt wurde.</t>
  </si>
  <si>
    <t>2.2</t>
  </si>
  <si>
    <t>davon Aufwendungen für vorgelagerte Netze, falls in "D2 Aufwendungen für bezogene Leistungen" verbucht [in Euro]</t>
  </si>
  <si>
    <t>Entspricht den Aufwendungen für vorgelagerte Netze, falls diese unter D.2 "Aufwendungen für bezogene Leistungen" verbucht wurden.</t>
  </si>
  <si>
    <t>Sonstige betriebliche Aufwendungen [in Euro]</t>
  </si>
  <si>
    <t>Entspricht der GUV-Position.</t>
  </si>
  <si>
    <t>3.1</t>
  </si>
  <si>
    <t>davon Konzessionsabgaben [in Euro]</t>
  </si>
  <si>
    <t>Separater Ausweis der Aufwendungen aufgrund von Konzessionsabgaben.</t>
  </si>
  <si>
    <t>3.2</t>
  </si>
  <si>
    <t>davon Aufwendungen für Netzkauf [in Euro]</t>
  </si>
  <si>
    <t xml:space="preserve">Separater Ausweis der Aufwendungen, die mit dem Kauf eines Netzes angefallen sind. </t>
  </si>
  <si>
    <t>Abschreibungen auf immaterielle Vermögensgegenstände des Anlagevermögens und Sachanlagen [in Euro]</t>
  </si>
  <si>
    <t>Entspricht der GuV-Position; erfasst die handelsrechtlichen Abschreibungen.</t>
  </si>
  <si>
    <t>Sonstige Zinsen und ähnliche Erträge [in Euro]</t>
  </si>
  <si>
    <t>Entspricht der GuV-Position.</t>
  </si>
  <si>
    <t>Zinsen und ähnliche Aufwendungen [in Euro]</t>
  </si>
  <si>
    <t>Sonstige betriebliche Erträge [in Euro]</t>
  </si>
  <si>
    <t>7.1</t>
  </si>
  <si>
    <t>davon Subventionen und Fördermittel [in Euro]</t>
  </si>
  <si>
    <t>Separater Ausweis der erhaltenen Subventionen und Fördermittel.</t>
  </si>
  <si>
    <t>7.2</t>
  </si>
  <si>
    <t>davon Erträge aus Netzverkauf [in Euro]</t>
  </si>
  <si>
    <t xml:space="preserve">Separater Ausweis der Erträge, die mit dem Verkauf eines Netzes erzielt wurden. </t>
  </si>
  <si>
    <t>E</t>
  </si>
  <si>
    <t>Passiva</t>
  </si>
  <si>
    <t>Eigenkapital [in Euro]</t>
  </si>
  <si>
    <t>Entspricht der Bilanzposition nach § 266 HGB.</t>
  </si>
  <si>
    <t>davon gezeichnetes Kapital [in Euro]</t>
  </si>
  <si>
    <t>davon Kapitalrücklage [in Euro]</t>
  </si>
  <si>
    <t>davon Gewinnrücklagen [in Euro]</t>
  </si>
  <si>
    <t>1.4</t>
  </si>
  <si>
    <t>davon Gewinnvortrag / Verlustvortrag [in Euro]</t>
  </si>
  <si>
    <t>1.5</t>
  </si>
  <si>
    <t>davon Jahresüberschuss / Jahresfehlbetrag [in Euro]</t>
  </si>
  <si>
    <t>Rückstellungen [in Euro]</t>
  </si>
  <si>
    <t>Verbindlichkeiten [in Euro]</t>
  </si>
  <si>
    <t>Rechnungsabgrenzungsposten [in Euro]</t>
  </si>
  <si>
    <t>Passive latente Steuern [in Euro]</t>
  </si>
  <si>
    <t>F</t>
  </si>
  <si>
    <t>Zusatzinformation Bilanz</t>
  </si>
  <si>
    <t>Verzinsliches Fremdkapital [in Euro]</t>
  </si>
  <si>
    <r>
      <t xml:space="preserve">Summe des unter </t>
    </r>
    <r>
      <rPr>
        <b/>
        <sz val="11"/>
        <color theme="1"/>
        <rFont val="Arial"/>
        <family val="2"/>
      </rPr>
      <t>E</t>
    </r>
    <r>
      <rPr>
        <sz val="11"/>
        <color theme="1"/>
        <rFont val="Arial"/>
        <family val="2"/>
      </rPr>
      <t xml:space="preserve"> enthaltenen verzinslichen Fremdkapitals.</t>
    </r>
  </si>
  <si>
    <t>G</t>
  </si>
  <si>
    <t>Zusatzinformation Umlagesachverhalte</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</si>
  <si>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</si>
  <si>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2.3</t>
  </si>
  <si>
    <t>§ 19 StromNEV-Umlageaufwand (Aufwand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</si>
  <si>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</si>
  <si>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4.1 und 4.2</t>
  </si>
  <si>
    <t>Offshore-Netzumlageaufwand und Offshore-Netzumlageertrag [in Euro]</t>
  </si>
  <si>
    <t>Nur von ÜNB zu befüllen, die Offshore-Windpark-Betreiber anbinden können.</t>
  </si>
  <si>
    <t>5.1 und 5.2</t>
  </si>
  <si>
    <t>AbLaV-Umlageaufwand und AbLaV-Umlageertrag [in Euro]</t>
  </si>
  <si>
    <t>Nur von ÜNB zu befüllen, die Vereinbarungen über kurzfristige Stromunterbrechungen (Lastabwurf) tatsächlich abgeschlossen haben.</t>
  </si>
  <si>
    <t xml:space="preserve">II. </t>
  </si>
  <si>
    <t>Erläuterungen zum Tabellenblatt "Netzbetreiber_Anlagevermögen"</t>
  </si>
  <si>
    <t>Das Tabellenblatt dient der Erfassung des Bruttoanlagevermögens, welches sich im Eigentum des Netzbetreibers befindet.</t>
  </si>
  <si>
    <t xml:space="preserve">In diesem Tabellenblatt sind jeweils nach Anlagengruppen sortiert die jeweiligen historischen Anschaffungs- und Herstellungskosten den Zugangsjahren zuzuordnen. </t>
  </si>
  <si>
    <t xml:space="preserve">Die Systematik der Eintragungen entspricht der bekannten  Praxis zur Datenerhebung in Bezug auf die Ermittlung des Ausgangsniveaus. </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</si>
  <si>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</si>
  <si>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</si>
  <si>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 xml:space="preserve">Sollten Anlagen aus einem Zugangsjahr zum Ende des Geschäftsjahres nicht mehr in Betrieb befindlich sein, da sie bspw. ersetzt wurden, sind diese Anlagen nicht mehr aufzuführen. </t>
  </si>
  <si>
    <t xml:space="preserve">III. </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</si>
  <si>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</si>
  <si>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</si>
  <si>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</si>
  <si>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Geschäftsjahr:</t>
  </si>
  <si>
    <t>davon Aufwendungen für vorgelagerte Netze, falls in "C1 Aufwendungen für Roh-, Hilfs- und Betriebsstoffe" verbucht [in Euro]</t>
  </si>
  <si>
    <r>
      <t>Verzinsliches Fremdkapital (Summe des unter "</t>
    </r>
    <r>
      <rPr>
        <b/>
        <sz val="12"/>
        <color theme="1"/>
        <rFont val="Arial"/>
        <family val="2"/>
      </rPr>
      <t>E Passiva"</t>
    </r>
    <r>
      <rPr>
        <sz val="12"/>
        <color theme="1"/>
        <rFont val="Arial"/>
        <family val="2"/>
      </rPr>
      <t xml:space="preserve"> enthaltenen verzinslichen Fremdkapitals) [in Euro]</t>
    </r>
  </si>
  <si>
    <t>1.1
ÜNB</t>
  </si>
  <si>
    <t>Aufwand für Zahlungen bzw. Zahlungsverpflichtungen an EEG-Anlagenbetreiber, Direktvermarkter und VNB in Ihrem Netzgebiet [in Euro]</t>
  </si>
  <si>
    <t>1.1
VNB</t>
  </si>
  <si>
    <t>Aufwand  für Zahlungen bzw. Zahlungsverpflichtungen an EEG-Anlagenbetreiber in Ihrem Netzgebiet [in Euro]</t>
  </si>
  <si>
    <t>Ertrag aus Erstattungen der ÜNB an Ihren Netzbetrieb für Auszahlungen an EEG-Anlagenbetreiber in Ihrem Netzgebiet [in Euro]</t>
  </si>
  <si>
    <t>1.3
ÜNB</t>
  </si>
  <si>
    <t>EEG-Umlageertrag aus Erhebung der EEG-Umlage von Letztverbrauchern durch Ihren Netzbetrieb, aus Weiterleitung der EEG-Umlage durch Stromlieferanten/VNB an die ÜNB, Vermarktung der einspeisevergüteten EEG-Strommengen [in Euro]</t>
  </si>
  <si>
    <t>1.3
VNB</t>
  </si>
  <si>
    <t>EEG-Umlageertrag (Erhebung der EEG-Umlage von Letztverbrauchern durch ihren Netzbetrieb, gilt insb. für die Erhebung der EEG-Umlage von Letztverbrauchern auf Eigenverbrauch (Selbstverbrauch der Anlagenbetreiber) ) [in Euro]</t>
  </si>
  <si>
    <t>EEG-Umlageaufwand (Weiterleitung der erhobenen EEG-Umlage an ÜNB) [in Euro]</t>
  </si>
  <si>
    <t>§ 19 StromNEV-Umlageertrag (Erhebung der § 19 StromNEV-Umlage durch Ihren Netzbetrieb) [in Euro]</t>
  </si>
  <si>
    <t>§ 19 StromNEV-Umlageaufwand (Weiterleitung der erhobenen § 19 StromNEV-Umlage an den Übertragungsnetzbetreiber) [in Euro]</t>
  </si>
  <si>
    <t>§ 19 StromNEV-Aufwand (Aufwand, bspw. bei Forderungsausfall aufgr. von Insolvenz, aus an privilegierte Netzkunden in Ihrem Netzgebiet gewährten Reduzierungen) [in Euro]</t>
  </si>
  <si>
    <t>2.4</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</si>
  <si>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</si>
  <si>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</si>
  <si>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</si>
  <si>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3.3</t>
  </si>
  <si>
    <t>KWKG-Umlageaufwand (Weiterleitung der erhobenen KWKG-Umlage an den Übertragungsnetzbetreiber) [in Euro]</t>
  </si>
  <si>
    <t>3.4</t>
  </si>
  <si>
    <t>KWKG-Umlageertrag (Erhebung der KWKG-Umlage durch Ihren Netzbetrieb) [in Euro]</t>
  </si>
  <si>
    <t>4.1</t>
  </si>
  <si>
    <t>Offshore-Netzumlageaufwand (Aufwand aus Auszahlungen an Offshore-Netzbetreiber) [in Euro]</t>
  </si>
  <si>
    <t>4.2</t>
  </si>
  <si>
    <t>Offshore-Netzumlageertrag (Ertrag aus Erstattungen der ÜNB an Ihren Netzbetrieb für Auszahlungen an Offshore-Netzbetreiber) [in Euro]</t>
  </si>
  <si>
    <t>4.3</t>
  </si>
  <si>
    <t>Offshore-Netzumlageaufwand (Weiterleitung der erhobenen Offshore-Netzumlage an den Übertragungsnetzbetreiber) [in Euro]</t>
  </si>
  <si>
    <t>4.4</t>
  </si>
  <si>
    <t>Offshore-Netzumlageertrag (Erhebung der Offshore-Netzumlage durch Ihren Netzbetrieb) [in Euro]</t>
  </si>
  <si>
    <t>5.1</t>
  </si>
  <si>
    <t>AbLaV-Umlageaufwand (Aufwand aus Auszahlungen an Empfangsberechtigte gem. AbLaV in Ihrem Netzgebiet) [in Euro]</t>
  </si>
  <si>
    <t>5.2</t>
  </si>
  <si>
    <t>AbLaV-Umlageertrag (Ertrag aus Erstattungen der ÜNB an Ihren Netzbetrieb für Auszahlungen an Empfangsberechtigte gem. AbLaV in Ihrem Netzgebiet) [in Euro]</t>
  </si>
  <si>
    <t>5.3</t>
  </si>
  <si>
    <t>AbLaV-Umlageaufwand (Weiterleitung der erhobenen AbLaV-Umlage an den Übertragungsnetzbetreiber) [in Euro]</t>
  </si>
  <si>
    <t>5.4</t>
  </si>
  <si>
    <t>AbLaV-Umlageertrag (Erhebung der AbLaV-Umlage durch Ihren Netzbetrieb) [in Euro]</t>
  </si>
  <si>
    <t>Erfasst wird sämtliches zum Ende des jeweiligen Geschäftsjahres in Betrieb befindliche Sachanlagevermögen. Dies schließt auch die bereits vollständig abgeschriebenen Anlagengüter mit ein. Siehe auch Tabellenblatt "Ausfüllhilfe".</t>
  </si>
  <si>
    <t>Anlagengruppe</t>
  </si>
  <si>
    <t>Anschaffungsjahr</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</si>
  <si>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</si>
  <si>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</si>
  <si>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</si>
  <si>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</si>
  <si>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</si>
  <si>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</si>
  <si>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</si>
  <si>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</si>
  <si>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</si>
  <si>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</si>
  <si>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</si>
  <si>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</si>
  <si>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</si>
  <si>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</si>
  <si>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</si>
  <si>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</si>
  <si>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Historische AK/HK zum Ende des Geschäftsjahres 2022
[€]</t>
  </si>
  <si>
    <t>Grundstücke</t>
  </si>
  <si>
    <t>Summe</t>
  </si>
  <si>
    <t>Grundstücksanlagen, Bauten für Transportwesen (ohne Grundstücke)</t>
  </si>
  <si>
    <t>Betriebsgebäude</t>
  </si>
  <si>
    <t>Verwaltungsgebäude</t>
  </si>
  <si>
    <t>Gleisanlagen, Eisenbahnwagen</t>
  </si>
  <si>
    <t>Geschäftsausstattung (ohne EDV, Werkzeuge/Geräte); Vermittlungseinrichtungen</t>
  </si>
  <si>
    <t>Werkzeuge/Geräte</t>
  </si>
  <si>
    <t>Lagereinrichtung</t>
  </si>
  <si>
    <t>Hardware</t>
  </si>
  <si>
    <t>Software</t>
  </si>
  <si>
    <t xml:space="preserve">Leichtfahrzeuge </t>
  </si>
  <si>
    <t xml:space="preserve">Schwerfahrzeuge </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</si>
  <si>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</si>
  <si>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</si>
  <si>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</si>
  <si>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</si>
  <si>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</si>
  <si>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</si>
  <si>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</si>
  <si>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</si>
  <si>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</si>
  <si>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</si>
  <si>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</si>
  <si>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</si>
  <si>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</si>
  <si>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</si>
  <si>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</si>
  <si>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</si>
  <si>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</si>
  <si>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</si>
  <si>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</si>
  <si>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</si>
  <si>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</si>
  <si>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</si>
  <si>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</si>
  <si>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Telefonleitungen</t>
  </si>
  <si>
    <t>Fahrbare Stromaggregate</t>
  </si>
  <si>
    <t>Moderne Messeinrichtungen</t>
  </si>
  <si>
    <t>Smart-Meter-Gateway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</si>
</sst>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quot;€&quot;#,##0_);[Red]\(&quot;€&quot;#,##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_ ;[Red]\-#,##0\ "/>
    <numFmt numFmtId="173" formatCode="#,##0.00_ ;[Red]\-#,##0.00\ "/>
  </numFmts>
  <fonts count="34">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8"/>
      <name val="Calibri"/>
      <family val="2"/>
      <scheme val="minor"/>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3" fillId="0" borderId="0" applyNumberFormat="0" applyFill="0" applyBorder="0" applyAlignment="0" applyProtection="0"/>
  </cellStyleXfs>
  <cellXfs count="111">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2" fontId="26" fillId="22" borderId="7" xfId="2" applyNumberFormat="1" applyFont="1" applyFill="1" applyBorder="1" applyAlignment="1" applyProtection="1">
      <alignment horizontal="center" vertical="center"/>
      <protection locked="0"/>
    </xf>
    <xf numFmtId="172" fontId="30" fillId="21" borderId="1" xfId="1" applyNumberFormat="1" applyFont="1" applyFill="1" applyBorder="1" applyAlignment="1" applyProtection="1">
      <alignment vertical="center"/>
    </xf>
    <xf numFmtId="172" fontId="26" fillId="22" borderId="1" xfId="2" applyNumberFormat="1" applyFont="1" applyFill="1" applyBorder="1" applyAlignment="1" applyProtection="1">
      <alignment horizontal="center" vertical="center"/>
      <protection locked="0"/>
    </xf>
    <xf numFmtId="6" fontId="29" fillId="0" borderId="0" xfId="0" applyNumberFormat="1" applyFont="1" applyAlignment="1">
      <alignment vertical="center"/>
    </xf>
    <xf numFmtId="172" fontId="29" fillId="0" borderId="0" xfId="0" applyNumberFormat="1" applyFont="1" applyAlignment="1">
      <alignment vertical="center"/>
    </xf>
    <xf numFmtId="172" fontId="30" fillId="22" borderId="7" xfId="2" applyNumberFormat="1" applyFont="1" applyFill="1" applyBorder="1" applyAlignment="1" applyProtection="1">
      <alignment horizontal="center" vertical="center"/>
      <protection locked="0"/>
    </xf>
    <xf numFmtId="3" fontId="29" fillId="0" borderId="0" xfId="0" applyNumberFormat="1" applyFont="1" applyAlignment="1">
      <alignment vertical="center"/>
    </xf>
    <xf numFmtId="173" fontId="29" fillId="0" borderId="0" xfId="0" applyNumberFormat="1" applyFont="1" applyAlignment="1">
      <alignment vertical="center"/>
    </xf>
    <xf numFmtId="44" fontId="24" fillId="0" borderId="0" xfId="0" applyNumberFormat="1" applyFont="1"/>
    <xf numFmtId="171" fontId="33" fillId="22" borderId="1" xfId="66" applyNumberForma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704850</xdr:colOff>
      <xdr:row>0</xdr:row>
      <xdr:rowOff>38100</xdr:rowOff>
    </xdr:from>
    <xdr:to>
      <xdr:col>1</xdr:col>
      <xdr:colOff>1809517</xdr:colOff>
      <xdr:row>1</xdr:row>
      <xdr:rowOff>799981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04850" y="381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54" bestFit="1" customWidth="1"/>
  </cols>
  <sheetData>
    <row r="1" spans="1:3">
      <c r="A1" s="27" t="s">
        <v>0</v>
      </c>
    </row>
    <row r="2" spans="1:3" ht="91.5" customHeight="1">
      <c r="C2" s="28" t="s">
        <v>1</v>
      </c>
    </row>
    <row r="4" spans="1:3" ht="21" customHeight="1">
      <c r="B4" s="13" t="s">
        <v>2</v>
      </c>
      <c r="C4" s="14"/>
    </row>
    <row r="5" spans="1:3" ht="21" customHeight="1">
      <c r="B5" s="2" t="s">
        <v>3</v>
      </c>
      <c r="C5" s="11" t="s">
        <v>4</v>
      </c>
    </row>
    <row r="6" spans="1:3" ht="21" customHeight="1">
      <c r="B6" s="2" t="s">
        <v>5</v>
      </c>
      <c r="C6" s="12" t="s">
        <v>6</v>
      </c>
    </row>
    <row r="7" spans="1:3" ht="21" customHeight="1">
      <c r="B7" s="2" t="s">
        <v>7</v>
      </c>
      <c r="C7" s="52"/>
    </row>
    <row r="8" spans="1:3" ht="21" customHeight="1">
      <c r="B8" s="2" t="s">
        <v>8</v>
      </c>
      <c r="C8" s="12"/>
    </row>
    <row r="9" spans="1:3" ht="21" customHeight="1">
      <c r="B9" s="2" t="s">
        <v>9</v>
      </c>
      <c r="C9" s="110"/>
    </row>
    <row r="10" spans="1:3" ht="21" customHeight="1">
      <c r="B10" s="2" t="s">
        <v>10</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27" zoomScale="70" zoomScaleNormal="7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3" t="s">
        <v>11</v>
      </c>
      <c r="B1" s="74" t="s">
        <v>12</v>
      </c>
      <c r="C1" s="72"/>
    </row>
    <row r="2" spans="1:3" ht="71.25">
      <c r="A2" s="4"/>
      <c r="B2" s="39" t="s">
        <v>13</v>
      </c>
      <c r="C2" s="39" t="s">
        <v>14</v>
      </c>
    </row>
    <row r="3" spans="1:3" ht="15.75">
      <c r="A3" s="45" t="s">
        <v>15</v>
      </c>
      <c r="B3" s="46" t="s">
        <v>16</v>
      </c>
      <c r="C3" s="47"/>
    </row>
    <row r="4" spans="1:3" ht="85.5">
      <c r="A4" s="36">
        <v>1</v>
      </c>
      <c r="B4" s="37" t="s">
        <v>17</v>
      </c>
      <c r="C4" s="39" t="s">
        <v>18</v>
      </c>
    </row>
    <row r="5" spans="1:3" ht="42.75">
      <c r="A5" s="36">
        <v>2</v>
      </c>
      <c r="B5" s="37" t="s">
        <v>19</v>
      </c>
      <c r="C5" s="39" t="s">
        <v>20</v>
      </c>
    </row>
    <row r="6" spans="1:3" ht="15.75">
      <c r="A6" s="45" t="s">
        <v>21</v>
      </c>
      <c r="B6" s="46" t="s">
        <v>22</v>
      </c>
      <c r="C6" s="47"/>
    </row>
    <row r="7" spans="1:3" ht="28.5">
      <c r="A7" s="38">
        <v>1</v>
      </c>
      <c r="B7" s="37" t="s">
        <v>23</v>
      </c>
      <c r="C7" s="39" t="s">
        <v>24</v>
      </c>
    </row>
    <row r="8" spans="1:3">
      <c r="A8" s="50" t="s">
        <v>25</v>
      </c>
      <c r="B8" s="37" t="s">
        <v>26</v>
      </c>
      <c r="C8" s="39" t="s">
        <v>27</v>
      </c>
    </row>
    <row r="9" spans="1:3" ht="28.5">
      <c r="A9" s="50" t="s">
        <v>28</v>
      </c>
      <c r="B9" s="37" t="s">
        <v>29</v>
      </c>
      <c r="C9" s="39" t="s">
        <v>30</v>
      </c>
    </row>
    <row r="10" spans="1:3" ht="28.5">
      <c r="A10" s="50" t="s">
        <v>31</v>
      </c>
      <c r="B10" s="37" t="s">
        <v>32</v>
      </c>
      <c r="C10" s="39" t="s">
        <v>33</v>
      </c>
    </row>
    <row r="11" spans="1:3">
      <c r="A11" s="38">
        <v>2</v>
      </c>
      <c r="B11" s="37" t="s">
        <v>34</v>
      </c>
      <c r="C11" s="39" t="s">
        <v>35</v>
      </c>
    </row>
    <row r="12" spans="1:3">
      <c r="A12" s="21">
        <v>3</v>
      </c>
      <c r="B12" s="22" t="s">
        <v>36</v>
      </c>
      <c r="C12" s="39" t="s">
        <v>37</v>
      </c>
    </row>
    <row r="13" spans="1:3" ht="15.75">
      <c r="A13" s="45" t="s">
        <v>38</v>
      </c>
      <c r="B13" s="46" t="s">
        <v>39</v>
      </c>
      <c r="C13" s="47"/>
    </row>
    <row r="14" spans="1:3" s="53" customFormat="1">
      <c r="A14" s="36">
        <v>1</v>
      </c>
      <c r="B14" s="39" t="s">
        <v>40</v>
      </c>
      <c r="C14" s="39" t="s">
        <v>41</v>
      </c>
    </row>
    <row r="15" spans="1:3" s="53" customFormat="1">
      <c r="A15" s="54" t="s">
        <v>25</v>
      </c>
      <c r="B15" s="39" t="s">
        <v>42</v>
      </c>
      <c r="C15" s="39" t="s">
        <v>43</v>
      </c>
    </row>
    <row r="16" spans="1:3" s="53" customFormat="1">
      <c r="A16" s="54" t="s">
        <v>28</v>
      </c>
      <c r="B16" s="39" t="s">
        <v>44</v>
      </c>
      <c r="C16" s="39" t="s">
        <v>45</v>
      </c>
    </row>
    <row r="17" spans="1:3" ht="15.75">
      <c r="A17" s="45" t="s">
        <v>46</v>
      </c>
      <c r="B17" s="46" t="s">
        <v>47</v>
      </c>
      <c r="C17" s="47"/>
    </row>
    <row r="18" spans="1:3" ht="28.5">
      <c r="A18" s="38">
        <v>1</v>
      </c>
      <c r="B18" s="39" t="s">
        <v>48</v>
      </c>
      <c r="C18" s="39" t="s">
        <v>49</v>
      </c>
    </row>
    <row r="19" spans="1:3">
      <c r="A19" s="56">
        <v>2</v>
      </c>
      <c r="B19" s="22" t="s">
        <v>50</v>
      </c>
      <c r="C19" s="39" t="s">
        <v>51</v>
      </c>
    </row>
    <row r="20" spans="1:3">
      <c r="A20" s="50" t="s">
        <v>52</v>
      </c>
      <c r="B20" s="20" t="s">
        <v>53</v>
      </c>
      <c r="C20" s="39" t="s">
        <v>54</v>
      </c>
    </row>
    <row r="21" spans="1:3">
      <c r="A21" s="50" t="s">
        <v>55</v>
      </c>
      <c r="B21" s="20" t="s">
        <v>56</v>
      </c>
      <c r="C21" s="39" t="s">
        <v>57</v>
      </c>
    </row>
    <row r="22" spans="1:3">
      <c r="A22" s="38">
        <v>3</v>
      </c>
      <c r="B22" s="22" t="s">
        <v>58</v>
      </c>
      <c r="C22" s="39" t="s">
        <v>59</v>
      </c>
    </row>
    <row r="23" spans="1:3">
      <c r="A23" s="50" t="s">
        <v>60</v>
      </c>
      <c r="B23" s="22" t="s">
        <v>61</v>
      </c>
      <c r="C23" s="39" t="s">
        <v>62</v>
      </c>
    </row>
    <row r="24" spans="1:3">
      <c r="A24" s="50" t="s">
        <v>63</v>
      </c>
      <c r="B24" s="22" t="s">
        <v>64</v>
      </c>
      <c r="C24" s="39" t="s">
        <v>65</v>
      </c>
    </row>
    <row r="25" spans="1:3">
      <c r="A25" s="21">
        <v>4</v>
      </c>
      <c r="B25" s="22" t="s">
        <v>66</v>
      </c>
      <c r="C25" s="39" t="s">
        <v>67</v>
      </c>
    </row>
    <row r="26" spans="1:3">
      <c r="A26" s="21">
        <v>5</v>
      </c>
      <c r="B26" s="22" t="s">
        <v>68</v>
      </c>
      <c r="C26" s="39" t="s">
        <v>69</v>
      </c>
    </row>
    <row r="27" spans="1:3">
      <c r="A27" s="21">
        <v>6</v>
      </c>
      <c r="B27" s="22" t="s">
        <v>70</v>
      </c>
      <c r="C27" s="39" t="s">
        <v>69</v>
      </c>
    </row>
    <row r="28" spans="1:3" ht="15.75">
      <c r="A28" s="18">
        <v>7</v>
      </c>
      <c r="B28" s="22" t="s">
        <v>71</v>
      </c>
      <c r="C28" s="39" t="s">
        <v>69</v>
      </c>
    </row>
    <row r="29" spans="1:3">
      <c r="A29" s="50" t="s">
        <v>72</v>
      </c>
      <c r="B29" s="2" t="s">
        <v>73</v>
      </c>
      <c r="C29" s="57" t="s">
        <v>74</v>
      </c>
    </row>
    <row r="30" spans="1:3">
      <c r="A30" s="50" t="s">
        <v>75</v>
      </c>
      <c r="B30" s="2" t="s">
        <v>76</v>
      </c>
      <c r="C30" s="57" t="s">
        <v>77</v>
      </c>
    </row>
    <row r="31" spans="1:3" ht="15.75">
      <c r="A31" s="45" t="s">
        <v>78</v>
      </c>
      <c r="B31" s="46" t="s">
        <v>79</v>
      </c>
      <c r="C31" s="47"/>
    </row>
    <row r="32" spans="1:3">
      <c r="A32" s="36">
        <v>1</v>
      </c>
      <c r="B32" s="37" t="s">
        <v>80</v>
      </c>
      <c r="C32" s="39" t="s">
        <v>81</v>
      </c>
    </row>
    <row r="33" spans="1:3">
      <c r="A33" s="50" t="s">
        <v>25</v>
      </c>
      <c r="B33" s="37" t="s">
        <v>82</v>
      </c>
      <c r="C33" s="39" t="s">
        <v>81</v>
      </c>
    </row>
    <row r="34" spans="1:3">
      <c r="A34" s="50" t="s">
        <v>28</v>
      </c>
      <c r="B34" s="37" t="s">
        <v>83</v>
      </c>
      <c r="C34" s="39" t="s">
        <v>81</v>
      </c>
    </row>
    <row r="35" spans="1:3">
      <c r="A35" s="50" t="s">
        <v>31</v>
      </c>
      <c r="B35" s="37" t="s">
        <v>84</v>
      </c>
      <c r="C35" s="39" t="s">
        <v>81</v>
      </c>
    </row>
    <row r="36" spans="1:3">
      <c r="A36" s="50" t="s">
        <v>85</v>
      </c>
      <c r="B36" s="37" t="s">
        <v>86</v>
      </c>
      <c r="C36" s="39" t="s">
        <v>81</v>
      </c>
    </row>
    <row r="37" spans="1:3">
      <c r="A37" s="50" t="s">
        <v>87</v>
      </c>
      <c r="B37" s="37" t="s">
        <v>88</v>
      </c>
      <c r="C37" s="39" t="s">
        <v>81</v>
      </c>
    </row>
    <row r="38" spans="1:3">
      <c r="A38" s="36">
        <v>2</v>
      </c>
      <c r="B38" s="37" t="s">
        <v>89</v>
      </c>
      <c r="C38" s="39" t="s">
        <v>81</v>
      </c>
    </row>
    <row r="39" spans="1:3">
      <c r="A39" s="36">
        <v>3</v>
      </c>
      <c r="B39" s="37" t="s">
        <v>90</v>
      </c>
      <c r="C39" s="39" t="s">
        <v>81</v>
      </c>
    </row>
    <row r="40" spans="1:3">
      <c r="A40" s="36">
        <v>4</v>
      </c>
      <c r="B40" s="37" t="s">
        <v>91</v>
      </c>
      <c r="C40" s="39" t="s">
        <v>81</v>
      </c>
    </row>
    <row r="41" spans="1:3">
      <c r="A41" s="36">
        <v>5</v>
      </c>
      <c r="B41" s="37" t="s">
        <v>92</v>
      </c>
      <c r="C41" s="39" t="s">
        <v>81</v>
      </c>
    </row>
    <row r="42" spans="1:3" ht="15.75">
      <c r="A42" s="45" t="s">
        <v>93</v>
      </c>
      <c r="B42" s="46" t="s">
        <v>94</v>
      </c>
      <c r="C42" s="47"/>
    </row>
    <row r="43" spans="1:3">
      <c r="A43" s="36">
        <v>1</v>
      </c>
      <c r="B43" s="37" t="s">
        <v>95</v>
      </c>
      <c r="C43" s="39" t="s">
        <v>96</v>
      </c>
    </row>
    <row r="44" spans="1:3" ht="15.75">
      <c r="A44" s="45" t="s">
        <v>97</v>
      </c>
      <c r="B44" s="46" t="s">
        <v>98</v>
      </c>
      <c r="C44" s="47"/>
    </row>
    <row r="45" spans="1:3" ht="128.25">
      <c r="A45" s="4"/>
      <c r="B45" s="39" t="s">
        <v>13</v>
      </c>
      <c r="C45" s="39" t="s">
        <v>99</v>
      </c>
    </row>
    <row r="46" spans="1:3" ht="114">
      <c r="A46" s="50" t="s">
        <v>100</v>
      </c>
      <c r="B46" s="39" t="s">
        <v>101</v>
      </c>
      <c r="C46" s="39" t="s">
        <v>102</v>
      </c>
    </row>
    <row r="47" spans="1:3">
      <c r="A47" s="50" t="s">
        <v>103</v>
      </c>
      <c r="B47" s="39" t="s">
        <v>104</v>
      </c>
      <c r="C47" s="39" t="s">
        <v>105</v>
      </c>
    </row>
    <row r="48" spans="1:3">
      <c r="A48" s="50" t="s">
        <v>106</v>
      </c>
      <c r="B48" s="39" t="s">
        <v>107</v>
      </c>
      <c r="C48" s="39" t="s">
        <v>108</v>
      </c>
    </row>
    <row r="49" spans="1:3">
      <c r="A49" s="70"/>
      <c r="B49" s="71"/>
      <c r="C49" s="58"/>
    </row>
    <row r="50" spans="1:3" ht="26.25">
      <c r="A50" s="73" t="s">
        <v>109</v>
      </c>
      <c r="B50" s="75" t="s">
        <v>110</v>
      </c>
      <c r="C50" s="3"/>
    </row>
    <row r="51" spans="1:3" ht="26.25">
      <c r="A51" s="24"/>
      <c r="B51" s="48" t="s">
        <v>111</v>
      </c>
      <c r="C51" s="3"/>
    </row>
    <row r="52" spans="1:3" ht="28.5">
      <c r="A52" s="25"/>
      <c r="B52" s="48" t="s">
        <v>112</v>
      </c>
      <c r="C52" s="3"/>
    </row>
    <row r="53" spans="1:3">
      <c r="A53" s="25"/>
      <c r="B53" s="48" t="s">
        <v>113</v>
      </c>
      <c r="C53" s="3"/>
    </row>
    <row r="54" spans="1:3" ht="42.75">
      <c r="A54" s="25"/>
      <c r="B54" s="48" t="s">
        <v>114</v>
      </c>
      <c r="C54" s="3"/>
    </row>
    <row r="55" spans="1:3" ht="42.75">
      <c r="A55" s="25"/>
      <c r="B55" s="48" t="s">
        <v>115</v>
      </c>
      <c r="C55" s="3"/>
    </row>
    <row r="56" spans="1:3" ht="28.5">
      <c r="A56" s="26"/>
      <c r="B56" s="49" t="s">
        <v>116</v>
      </c>
      <c r="C56" s="3"/>
    </row>
    <row r="57" spans="1:3">
      <c r="A57" s="3"/>
      <c r="B57" s="58"/>
      <c r="C57" s="3"/>
    </row>
    <row r="58" spans="1:3" ht="26.25">
      <c r="A58" s="73" t="s">
        <v>117</v>
      </c>
      <c r="B58" s="75" t="s">
        <v>118</v>
      </c>
    </row>
    <row r="59" spans="1:3" ht="42.75">
      <c r="A59" s="24"/>
      <c r="B59" s="48" t="s">
        <v>119</v>
      </c>
    </row>
    <row r="60" spans="1:3" ht="28.5">
      <c r="A60" s="25"/>
      <c r="B60" s="48" t="s">
        <v>112</v>
      </c>
    </row>
    <row r="61" spans="1:3">
      <c r="A61" s="25"/>
      <c r="B61" s="48" t="s">
        <v>113</v>
      </c>
    </row>
    <row r="62" spans="1:3" ht="42.75">
      <c r="A62" s="25"/>
      <c r="B62" s="48" t="s">
        <v>120</v>
      </c>
    </row>
    <row r="63" spans="1:3" ht="42.75">
      <c r="A63" s="25"/>
      <c r="B63" s="48" t="s">
        <v>115</v>
      </c>
    </row>
    <row r="64" spans="1:3" ht="28.5">
      <c r="A64" s="26"/>
      <c r="B64" s="49" t="s">
        <v>116</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AJ101"/>
  <sheetViews>
    <sheetView showGridLines="0" zoomScale="55" zoomScaleNormal="55" workbookViewId="0">
      <pane ySplit="1" topLeftCell="A2" activePane="bottomLeft" state="frozen"/>
      <selection pane="bottomLeft" activeCell="T29" sqref="T29"/>
    </sheetView>
  </sheetViews>
  <sheetFormatPr baseColWidth="10" defaultColWidth="11.42578125" defaultRowHeight="15.75"/>
  <cols>
    <col min="1" max="1" width="6.28515625" style="40" customWidth="1"/>
    <col min="2" max="2" width="87.7109375" style="89" customWidth="1"/>
    <col min="3" max="14" width="16.5703125" style="40" customWidth="1"/>
    <col min="15" max="15" width="17" style="40" customWidth="1"/>
    <col min="16" max="17" width="16.5703125" style="40" customWidth="1"/>
    <col min="18" max="18" width="16.85546875" style="40" customWidth="1"/>
    <col min="19" max="19" width="19.7109375" style="40" customWidth="1"/>
    <col min="20" max="20" width="11.42578125" style="40" customWidth="1"/>
    <col min="21" max="16384" width="11.42578125" style="40"/>
  </cols>
  <sheetData>
    <row r="1" spans="1:36" ht="26.25" customHeight="1">
      <c r="A1" s="41"/>
      <c r="B1" s="82" t="s">
        <v>121</v>
      </c>
      <c r="C1" s="42">
        <v>2006</v>
      </c>
      <c r="D1" s="42">
        <v>2007</v>
      </c>
      <c r="E1" s="42">
        <v>2008</v>
      </c>
      <c r="F1" s="42">
        <v>2009</v>
      </c>
      <c r="G1" s="42">
        <v>2010</v>
      </c>
      <c r="H1" s="42">
        <v>2011</v>
      </c>
      <c r="I1" s="42">
        <v>2012</v>
      </c>
      <c r="J1" s="42">
        <v>2013</v>
      </c>
      <c r="K1" s="42">
        <v>2014</v>
      </c>
      <c r="L1" s="42">
        <v>2015</v>
      </c>
      <c r="M1" s="42">
        <v>2016</v>
      </c>
      <c r="N1" s="42">
        <v>2017</v>
      </c>
      <c r="O1" s="42">
        <v>2018</v>
      </c>
      <c r="P1" s="42">
        <v>2019</v>
      </c>
      <c r="Q1" s="42">
        <v>2020</v>
      </c>
      <c r="R1" s="42">
        <v>2021</v>
      </c>
      <c r="S1" s="42">
        <v>2022</v>
      </c>
    </row>
    <row r="2" spans="1:36" ht="18.75" customHeight="1">
      <c r="A2" s="69" t="s">
        <v>15</v>
      </c>
      <c r="B2" s="83" t="s">
        <v>16</v>
      </c>
      <c r="C2" s="43"/>
      <c r="D2" s="43"/>
      <c r="E2" s="43"/>
      <c r="F2" s="43"/>
      <c r="G2" s="43"/>
      <c r="H2" s="43"/>
      <c r="I2" s="43"/>
      <c r="J2" s="43"/>
      <c r="K2" s="43"/>
      <c r="L2" s="43"/>
      <c r="M2" s="43"/>
      <c r="N2" s="43"/>
      <c r="O2" s="43"/>
      <c r="P2" s="43"/>
      <c r="Q2" s="43"/>
      <c r="R2" s="43"/>
      <c r="S2" s="43"/>
      <c r="U2" s="105"/>
      <c r="V2" s="105"/>
      <c r="W2" s="105"/>
      <c r="X2" s="105"/>
      <c r="Y2" s="105"/>
      <c r="Z2" s="105"/>
      <c r="AA2" s="105"/>
      <c r="AB2" s="105"/>
      <c r="AC2" s="105"/>
      <c r="AD2" s="105"/>
      <c r="AE2" s="105"/>
      <c r="AF2" s="105"/>
      <c r="AG2" s="105"/>
      <c r="AH2" s="105"/>
      <c r="AI2" s="105"/>
      <c r="AJ2" s="105"/>
    </row>
    <row r="3" spans="1:36" ht="18.75" customHeight="1">
      <c r="A3" s="76">
        <v>1</v>
      </c>
      <c r="B3" s="79" t="s">
        <v>17</v>
      </c>
      <c r="C3" s="101">
        <v>0</v>
      </c>
      <c r="D3" s="101">
        <v>0</v>
      </c>
      <c r="E3" s="101">
        <v>0</v>
      </c>
      <c r="F3" s="101">
        <v>0</v>
      </c>
      <c r="G3" s="101">
        <v>0</v>
      </c>
      <c r="H3" s="101">
        <v>0</v>
      </c>
      <c r="I3" s="101">
        <v>0</v>
      </c>
      <c r="J3" s="101">
        <v>0</v>
      </c>
      <c r="K3" s="101">
        <v>0</v>
      </c>
      <c r="L3" s="101">
        <v>0</v>
      </c>
      <c r="M3" s="101">
        <v>0</v>
      </c>
      <c r="N3" s="101">
        <v>0</v>
      </c>
      <c r="O3" s="101">
        <v>0</v>
      </c>
      <c r="P3" s="101">
        <v>0</v>
      </c>
      <c r="Q3" s="101">
        <v>0</v>
      </c>
      <c r="R3" s="101">
        <v>0</v>
      </c>
      <c r="S3" s="101">
        <v>0</v>
      </c>
      <c r="U3" s="105"/>
      <c r="V3" s="105"/>
      <c r="W3" s="105"/>
      <c r="X3" s="105"/>
      <c r="Y3" s="105"/>
      <c r="Z3" s="105"/>
      <c r="AA3" s="105"/>
      <c r="AB3" s="105"/>
      <c r="AC3" s="105"/>
      <c r="AD3" s="105"/>
      <c r="AE3" s="105"/>
      <c r="AF3" s="105"/>
      <c r="AG3" s="105"/>
      <c r="AH3" s="105"/>
      <c r="AI3" s="105"/>
      <c r="AJ3" s="105"/>
    </row>
    <row r="4" spans="1:36" ht="18.75" customHeight="1">
      <c r="A4" s="76">
        <v>2</v>
      </c>
      <c r="B4" s="79" t="s">
        <v>19</v>
      </c>
      <c r="C4" s="101">
        <v>0</v>
      </c>
      <c r="D4" s="101">
        <v>0</v>
      </c>
      <c r="E4" s="101">
        <v>0</v>
      </c>
      <c r="F4" s="101">
        <v>0</v>
      </c>
      <c r="G4" s="101">
        <v>0</v>
      </c>
      <c r="H4" s="101">
        <v>0</v>
      </c>
      <c r="I4" s="101">
        <v>0</v>
      </c>
      <c r="J4" s="101">
        <v>0</v>
      </c>
      <c r="K4" s="101">
        <v>0</v>
      </c>
      <c r="L4" s="101">
        <v>0</v>
      </c>
      <c r="M4" s="101">
        <v>0</v>
      </c>
      <c r="N4" s="101">
        <v>0</v>
      </c>
      <c r="O4" s="101">
        <v>0</v>
      </c>
      <c r="P4" s="101">
        <v>0</v>
      </c>
      <c r="Q4" s="101">
        <v>0</v>
      </c>
      <c r="R4" s="101">
        <v>0</v>
      </c>
      <c r="S4" s="101">
        <v>0</v>
      </c>
      <c r="U4" s="105"/>
      <c r="V4" s="105"/>
      <c r="W4" s="105"/>
      <c r="X4" s="105"/>
      <c r="Y4" s="105"/>
      <c r="Z4" s="105"/>
      <c r="AA4" s="105"/>
      <c r="AB4" s="105"/>
      <c r="AC4" s="105"/>
      <c r="AD4" s="105"/>
      <c r="AE4" s="105"/>
      <c r="AF4" s="105"/>
      <c r="AG4" s="105"/>
      <c r="AH4" s="105"/>
      <c r="AI4" s="105"/>
      <c r="AJ4" s="105"/>
    </row>
    <row r="5" spans="1:36" ht="18.75" customHeight="1">
      <c r="A5" s="77" t="s">
        <v>21</v>
      </c>
      <c r="B5" s="84" t="s">
        <v>22</v>
      </c>
      <c r="C5" s="102"/>
      <c r="D5" s="102"/>
      <c r="E5" s="102"/>
      <c r="F5" s="102"/>
      <c r="G5" s="102"/>
      <c r="H5" s="102"/>
      <c r="I5" s="102"/>
      <c r="J5" s="102"/>
      <c r="K5" s="102"/>
      <c r="L5" s="102"/>
      <c r="M5" s="102"/>
      <c r="N5" s="102"/>
      <c r="O5" s="102"/>
      <c r="P5" s="102"/>
      <c r="Q5" s="102"/>
      <c r="R5" s="102"/>
      <c r="S5" s="102"/>
      <c r="U5" s="105"/>
      <c r="V5" s="105"/>
      <c r="W5" s="105"/>
      <c r="X5" s="105"/>
      <c r="Y5" s="105"/>
      <c r="Z5" s="105"/>
      <c r="AA5" s="105"/>
      <c r="AB5" s="105"/>
      <c r="AC5" s="105"/>
      <c r="AD5" s="105"/>
      <c r="AE5" s="105"/>
      <c r="AF5" s="105"/>
      <c r="AG5" s="105"/>
      <c r="AH5" s="105"/>
      <c r="AI5" s="105"/>
      <c r="AJ5" s="105"/>
    </row>
    <row r="6" spans="1:36" ht="18.75" customHeight="1">
      <c r="A6" s="76">
        <v>1</v>
      </c>
      <c r="B6" s="79" t="s">
        <v>23</v>
      </c>
      <c r="C6" s="101">
        <v>8390608.9471090995</v>
      </c>
      <c r="D6" s="101">
        <v>2852367.64</v>
      </c>
      <c r="E6" s="101">
        <v>5854298.7899999991</v>
      </c>
      <c r="F6" s="101">
        <v>5913867.0200000005</v>
      </c>
      <c r="G6" s="101">
        <v>6135508.2600000007</v>
      </c>
      <c r="H6" s="101">
        <v>6534948.5900000008</v>
      </c>
      <c r="I6" s="101">
        <v>6842487.8799999999</v>
      </c>
      <c r="J6" s="101">
        <v>7552257.0200000014</v>
      </c>
      <c r="K6" s="101">
        <v>7335651.3995000003</v>
      </c>
      <c r="L6" s="101">
        <v>7423226.3099999977</v>
      </c>
      <c r="M6" s="101">
        <v>8052218.919999999</v>
      </c>
      <c r="N6" s="101">
        <v>8905673.4600000028</v>
      </c>
      <c r="O6" s="101">
        <v>8741663.0599999968</v>
      </c>
      <c r="P6" s="101">
        <v>8530125.6599999983</v>
      </c>
      <c r="Q6" s="101">
        <v>8639344.6899999995</v>
      </c>
      <c r="R6" s="101">
        <v>8714095.9899999984</v>
      </c>
      <c r="S6" s="101">
        <v>10057716.049999999</v>
      </c>
      <c r="U6" s="105"/>
      <c r="V6" s="105"/>
      <c r="W6" s="105"/>
      <c r="X6" s="105"/>
      <c r="Y6" s="105"/>
      <c r="Z6" s="105"/>
      <c r="AA6" s="105"/>
      <c r="AB6" s="105"/>
      <c r="AC6" s="105"/>
      <c r="AD6" s="105"/>
      <c r="AE6" s="105"/>
      <c r="AF6" s="105"/>
      <c r="AG6" s="105"/>
      <c r="AH6" s="105"/>
      <c r="AI6" s="105"/>
      <c r="AJ6" s="105"/>
    </row>
    <row r="7" spans="1:36" ht="18.75" customHeight="1">
      <c r="A7" s="78" t="s">
        <v>25</v>
      </c>
      <c r="B7" s="79" t="s">
        <v>26</v>
      </c>
      <c r="C7" s="101">
        <v>388722.04000000004</v>
      </c>
      <c r="D7" s="101">
        <v>187335.34</v>
      </c>
      <c r="E7" s="101">
        <v>379776.77</v>
      </c>
      <c r="F7" s="101">
        <v>481900.65</v>
      </c>
      <c r="G7" s="101">
        <v>547028.93999999994</v>
      </c>
      <c r="H7" s="101">
        <v>734260.83999999915</v>
      </c>
      <c r="I7" s="101">
        <v>840568.31999999995</v>
      </c>
      <c r="J7" s="101">
        <v>1423649.78</v>
      </c>
      <c r="K7" s="101">
        <v>1289146.3295</v>
      </c>
      <c r="L7" s="101">
        <v>1629867.05</v>
      </c>
      <c r="M7" s="101">
        <v>2162704.94</v>
      </c>
      <c r="N7" s="101">
        <v>2177972.9500000007</v>
      </c>
      <c r="O7" s="101">
        <v>2064879.44</v>
      </c>
      <c r="P7" s="101">
        <v>2168422.2776028928</v>
      </c>
      <c r="Q7" s="101">
        <v>2144240.5693150554</v>
      </c>
      <c r="R7" s="101">
        <v>2314811.1654548156</v>
      </c>
      <c r="S7" s="101">
        <v>2149283.1977940495</v>
      </c>
      <c r="U7" s="105"/>
      <c r="V7" s="105"/>
      <c r="W7" s="105"/>
      <c r="X7" s="105"/>
      <c r="Y7" s="105"/>
      <c r="Z7" s="105"/>
      <c r="AA7" s="105"/>
      <c r="AB7" s="105"/>
      <c r="AC7" s="105"/>
      <c r="AD7" s="105"/>
      <c r="AE7" s="105"/>
      <c r="AF7" s="105"/>
      <c r="AG7" s="105"/>
      <c r="AH7" s="105"/>
      <c r="AI7" s="105"/>
      <c r="AJ7" s="105"/>
    </row>
    <row r="8" spans="1:36" ht="18.75" customHeight="1">
      <c r="A8" s="78" t="s">
        <v>28</v>
      </c>
      <c r="B8" s="79" t="s">
        <v>29</v>
      </c>
      <c r="C8" s="101">
        <v>1093411.33</v>
      </c>
      <c r="D8" s="101">
        <v>576641.42000000004</v>
      </c>
      <c r="E8" s="101">
        <v>1151078.19</v>
      </c>
      <c r="F8" s="101">
        <v>1096034.1399999999</v>
      </c>
      <c r="G8" s="101">
        <v>1091018.24</v>
      </c>
      <c r="H8" s="101">
        <v>1122373.3700000001</v>
      </c>
      <c r="I8" s="106">
        <v>1086875.17</v>
      </c>
      <c r="J8" s="101">
        <v>1073653.18</v>
      </c>
      <c r="K8" s="101">
        <v>1076025.72</v>
      </c>
      <c r="L8" s="101">
        <v>1068533.76</v>
      </c>
      <c r="M8" s="101">
        <v>1043512.0899999996</v>
      </c>
      <c r="N8" s="101">
        <v>1034109.7599999999</v>
      </c>
      <c r="O8" s="101">
        <v>1014945.8300000001</v>
      </c>
      <c r="P8" s="101">
        <v>903971.75</v>
      </c>
      <c r="Q8" s="101">
        <v>1014103.47</v>
      </c>
      <c r="R8" s="101">
        <v>1038321.3007994374</v>
      </c>
      <c r="S8" s="101">
        <v>995706.38138646248</v>
      </c>
      <c r="U8" s="105"/>
      <c r="V8" s="105"/>
      <c r="W8" s="105"/>
      <c r="X8" s="105"/>
      <c r="Y8" s="105"/>
      <c r="Z8" s="105"/>
      <c r="AA8" s="105"/>
      <c r="AB8" s="105"/>
      <c r="AC8" s="105"/>
      <c r="AD8" s="105"/>
      <c r="AE8" s="105"/>
      <c r="AF8" s="105"/>
      <c r="AG8" s="105"/>
      <c r="AH8" s="105"/>
      <c r="AI8" s="105"/>
      <c r="AJ8" s="105"/>
    </row>
    <row r="9" spans="1:36" ht="25.5" customHeight="1">
      <c r="A9" s="78" t="s">
        <v>31</v>
      </c>
      <c r="B9" s="79" t="s">
        <v>32</v>
      </c>
      <c r="C9" s="101">
        <f>C6-C7</f>
        <v>8001886.9071090994</v>
      </c>
      <c r="D9" s="101">
        <f>D6-D7</f>
        <v>2665032.3000000003</v>
      </c>
      <c r="E9" s="101">
        <f t="shared" ref="E9:N9" si="0">E6-E7</f>
        <v>5474522.0199999996</v>
      </c>
      <c r="F9" s="101">
        <f t="shared" si="0"/>
        <v>5431966.3700000001</v>
      </c>
      <c r="G9" s="101">
        <f t="shared" si="0"/>
        <v>5588479.3200000003</v>
      </c>
      <c r="H9" s="101">
        <f t="shared" si="0"/>
        <v>5800687.7500000019</v>
      </c>
      <c r="I9" s="101">
        <f t="shared" si="0"/>
        <v>6001919.5599999996</v>
      </c>
      <c r="J9" s="101">
        <f t="shared" si="0"/>
        <v>6128607.2400000012</v>
      </c>
      <c r="K9" s="101">
        <f t="shared" si="0"/>
        <v>6046505.0700000003</v>
      </c>
      <c r="L9" s="101">
        <f t="shared" si="0"/>
        <v>5793359.2599999979</v>
      </c>
      <c r="M9" s="101">
        <f t="shared" si="0"/>
        <v>5889513.9799999986</v>
      </c>
      <c r="N9" s="101">
        <f t="shared" si="0"/>
        <v>6727700.5100000016</v>
      </c>
      <c r="O9" s="101">
        <f>O6-O7</f>
        <v>6676783.6199999973</v>
      </c>
      <c r="P9" s="101">
        <f t="shared" ref="P9:Q9" si="1">P6-P7</f>
        <v>6361703.3823971059</v>
      </c>
      <c r="Q9" s="101">
        <f t="shared" si="1"/>
        <v>6495104.1206849441</v>
      </c>
      <c r="R9" s="101">
        <f>R6-R7</f>
        <v>6399284.8245451823</v>
      </c>
      <c r="S9" s="101">
        <f>S6-S7</f>
        <v>7908432.8522059489</v>
      </c>
      <c r="U9" s="105"/>
      <c r="V9" s="105"/>
      <c r="W9" s="105"/>
      <c r="X9" s="105"/>
      <c r="Y9" s="105"/>
      <c r="Z9" s="105"/>
      <c r="AA9" s="105"/>
      <c r="AB9" s="105"/>
      <c r="AC9" s="105"/>
      <c r="AD9" s="105"/>
      <c r="AE9" s="105"/>
      <c r="AF9" s="105"/>
      <c r="AG9" s="105"/>
      <c r="AH9" s="105"/>
      <c r="AI9" s="105"/>
      <c r="AJ9" s="105"/>
    </row>
    <row r="10" spans="1:36" ht="30">
      <c r="A10" s="76">
        <v>2</v>
      </c>
      <c r="B10" s="79" t="s">
        <v>34</v>
      </c>
      <c r="C10" s="101">
        <v>0</v>
      </c>
      <c r="D10" s="101">
        <v>0</v>
      </c>
      <c r="E10" s="101">
        <v>0</v>
      </c>
      <c r="F10" s="101">
        <v>0</v>
      </c>
      <c r="G10" s="101">
        <v>0</v>
      </c>
      <c r="H10" s="101">
        <v>0</v>
      </c>
      <c r="I10" s="101">
        <v>0</v>
      </c>
      <c r="J10" s="101">
        <v>0</v>
      </c>
      <c r="K10" s="101">
        <v>0</v>
      </c>
      <c r="L10" s="101">
        <v>0</v>
      </c>
      <c r="M10" s="101">
        <v>0</v>
      </c>
      <c r="N10" s="101">
        <v>0</v>
      </c>
      <c r="O10" s="101">
        <v>0</v>
      </c>
      <c r="P10" s="101">
        <v>0</v>
      </c>
      <c r="Q10" s="101">
        <v>0</v>
      </c>
      <c r="R10" s="101">
        <v>0</v>
      </c>
      <c r="S10" s="101">
        <v>0</v>
      </c>
      <c r="U10" s="105"/>
      <c r="V10" s="105"/>
      <c r="W10" s="105"/>
      <c r="X10" s="105"/>
      <c r="Y10" s="105"/>
      <c r="Z10" s="105"/>
      <c r="AA10" s="105"/>
      <c r="AB10" s="105"/>
      <c r="AC10" s="105"/>
      <c r="AD10" s="105"/>
      <c r="AE10" s="105"/>
      <c r="AF10" s="105"/>
      <c r="AG10" s="105"/>
      <c r="AH10" s="105"/>
      <c r="AI10" s="105"/>
      <c r="AJ10" s="105"/>
    </row>
    <row r="11" spans="1:36" ht="18.75" customHeight="1">
      <c r="A11" s="76">
        <v>3</v>
      </c>
      <c r="B11" s="79" t="s">
        <v>36</v>
      </c>
      <c r="C11" s="101">
        <v>0</v>
      </c>
      <c r="D11" s="101">
        <v>0</v>
      </c>
      <c r="E11" s="101">
        <v>0</v>
      </c>
      <c r="F11" s="101">
        <v>0</v>
      </c>
      <c r="G11" s="101">
        <v>0</v>
      </c>
      <c r="H11" s="101">
        <v>0</v>
      </c>
      <c r="I11" s="101">
        <v>0</v>
      </c>
      <c r="J11" s="101">
        <v>0</v>
      </c>
      <c r="K11" s="101">
        <v>0</v>
      </c>
      <c r="L11" s="101">
        <v>0</v>
      </c>
      <c r="M11" s="101">
        <v>0</v>
      </c>
      <c r="N11" s="101">
        <v>0</v>
      </c>
      <c r="O11" s="101">
        <v>0</v>
      </c>
      <c r="P11" s="101">
        <v>0</v>
      </c>
      <c r="Q11" s="101">
        <v>0</v>
      </c>
      <c r="R11" s="101">
        <v>0</v>
      </c>
      <c r="S11" s="101">
        <v>0</v>
      </c>
      <c r="U11" s="105"/>
      <c r="V11" s="105"/>
      <c r="W11" s="105"/>
      <c r="X11" s="105"/>
      <c r="Y11" s="105"/>
      <c r="Z11" s="105"/>
      <c r="AA11" s="105"/>
      <c r="AB11" s="105"/>
      <c r="AC11" s="105"/>
      <c r="AD11" s="105"/>
      <c r="AE11" s="105"/>
      <c r="AF11" s="105"/>
      <c r="AG11" s="105"/>
      <c r="AH11" s="105"/>
      <c r="AI11" s="105"/>
      <c r="AJ11" s="105"/>
    </row>
    <row r="12" spans="1:36" ht="18.75" customHeight="1">
      <c r="A12" s="77" t="s">
        <v>38</v>
      </c>
      <c r="B12" s="84" t="s">
        <v>39</v>
      </c>
      <c r="C12" s="102"/>
      <c r="D12" s="102"/>
      <c r="E12" s="102"/>
      <c r="F12" s="102"/>
      <c r="G12" s="102"/>
      <c r="H12" s="102"/>
      <c r="I12" s="102"/>
      <c r="J12" s="102"/>
      <c r="K12" s="102"/>
      <c r="L12" s="102"/>
      <c r="M12" s="102"/>
      <c r="N12" s="102"/>
      <c r="O12" s="102"/>
      <c r="P12" s="102"/>
      <c r="Q12" s="102"/>
      <c r="R12" s="102"/>
      <c r="S12" s="102"/>
      <c r="U12" s="105"/>
      <c r="V12" s="105"/>
      <c r="W12" s="105"/>
      <c r="X12" s="105"/>
      <c r="Y12" s="105"/>
      <c r="Z12" s="105"/>
      <c r="AA12" s="105"/>
      <c r="AB12" s="105"/>
      <c r="AC12" s="105"/>
      <c r="AD12" s="105"/>
      <c r="AE12" s="105"/>
      <c r="AF12" s="105"/>
      <c r="AG12" s="105"/>
      <c r="AH12" s="105"/>
      <c r="AI12" s="105"/>
      <c r="AJ12" s="105"/>
    </row>
    <row r="13" spans="1:36" ht="18.75" customHeight="1">
      <c r="A13" s="76">
        <v>1</v>
      </c>
      <c r="B13" s="79" t="s">
        <v>40</v>
      </c>
      <c r="C13" s="101">
        <v>218419.95590000006</v>
      </c>
      <c r="D13" s="101">
        <v>66394.75999999998</v>
      </c>
      <c r="E13" s="101">
        <v>151606.67240837461</v>
      </c>
      <c r="F13" s="101">
        <v>190465.27685289981</v>
      </c>
      <c r="G13" s="101">
        <v>246069.24567535112</v>
      </c>
      <c r="H13" s="101">
        <v>313129.64416875073</v>
      </c>
      <c r="I13" s="101">
        <v>436257.64752000023</v>
      </c>
      <c r="J13" s="101">
        <v>354794.14340480021</v>
      </c>
      <c r="K13" s="101">
        <v>299573.34991999995</v>
      </c>
      <c r="L13" s="101">
        <v>313185.15296000009</v>
      </c>
      <c r="M13" s="101">
        <v>255428.37390000001</v>
      </c>
      <c r="N13" s="101">
        <v>304508.91711388296</v>
      </c>
      <c r="O13" s="101">
        <v>509474.78314401489</v>
      </c>
      <c r="P13" s="101">
        <v>507531.22359999997</v>
      </c>
      <c r="Q13" s="101">
        <v>558720.03239999991</v>
      </c>
      <c r="R13" s="101">
        <v>818447.01321</v>
      </c>
      <c r="S13" s="101">
        <v>2258764.65973</v>
      </c>
      <c r="U13" s="105"/>
      <c r="V13" s="105"/>
      <c r="W13" s="105"/>
      <c r="X13" s="105"/>
      <c r="Y13" s="105"/>
      <c r="Z13" s="105"/>
      <c r="AA13" s="105"/>
      <c r="AB13" s="105"/>
      <c r="AC13" s="105"/>
      <c r="AD13" s="105"/>
      <c r="AE13" s="105"/>
      <c r="AF13" s="105"/>
      <c r="AG13" s="105"/>
      <c r="AH13" s="105"/>
      <c r="AI13" s="105"/>
      <c r="AJ13" s="105"/>
    </row>
    <row r="14" spans="1:36" ht="30">
      <c r="A14" s="78" t="s">
        <v>25</v>
      </c>
      <c r="B14" s="79" t="s">
        <v>122</v>
      </c>
      <c r="C14" s="101">
        <v>0</v>
      </c>
      <c r="D14" s="101">
        <v>0</v>
      </c>
      <c r="E14" s="101">
        <v>0</v>
      </c>
      <c r="F14" s="101">
        <v>0</v>
      </c>
      <c r="G14" s="101">
        <v>0</v>
      </c>
      <c r="H14" s="101">
        <v>0</v>
      </c>
      <c r="I14" s="101">
        <v>0</v>
      </c>
      <c r="J14" s="101">
        <v>0</v>
      </c>
      <c r="K14" s="101">
        <v>0</v>
      </c>
      <c r="L14" s="101">
        <v>0</v>
      </c>
      <c r="M14" s="101">
        <v>0</v>
      </c>
      <c r="N14" s="101">
        <v>0</v>
      </c>
      <c r="O14" s="101">
        <v>0</v>
      </c>
      <c r="P14" s="101">
        <v>0</v>
      </c>
      <c r="Q14" s="101">
        <v>0</v>
      </c>
      <c r="R14" s="101">
        <v>0</v>
      </c>
      <c r="S14" s="101">
        <v>0</v>
      </c>
      <c r="U14" s="105"/>
      <c r="V14" s="105"/>
      <c r="W14" s="105"/>
      <c r="X14" s="105"/>
      <c r="Y14" s="105"/>
      <c r="Z14" s="105"/>
      <c r="AA14" s="105"/>
      <c r="AB14" s="105"/>
      <c r="AC14" s="105"/>
      <c r="AD14" s="105"/>
      <c r="AE14" s="105"/>
      <c r="AF14" s="105"/>
      <c r="AG14" s="105"/>
      <c r="AH14" s="105"/>
      <c r="AI14" s="105"/>
      <c r="AJ14" s="105"/>
    </row>
    <row r="15" spans="1:36" ht="18.75" customHeight="1">
      <c r="A15" s="78" t="s">
        <v>28</v>
      </c>
      <c r="B15" s="79" t="s">
        <v>44</v>
      </c>
      <c r="C15" s="101">
        <v>440.80590000000001</v>
      </c>
      <c r="D15" s="101">
        <v>672.04</v>
      </c>
      <c r="E15" s="101">
        <v>1827.6924083745985</v>
      </c>
      <c r="F15" s="101">
        <v>761.69685290000007</v>
      </c>
      <c r="G15" s="101">
        <v>834.64567535106596</v>
      </c>
      <c r="H15" s="101">
        <v>1645.6141687505315</v>
      </c>
      <c r="I15" s="101">
        <v>1842.4875200000001</v>
      </c>
      <c r="J15" s="101">
        <v>1918.1134047999999</v>
      </c>
      <c r="K15" s="101">
        <v>14597.169919999998</v>
      </c>
      <c r="L15" s="101">
        <v>13167.592959999998</v>
      </c>
      <c r="M15" s="101">
        <v>31978.463899999992</v>
      </c>
      <c r="N15" s="101">
        <v>47785.91711388305</v>
      </c>
      <c r="O15" s="101">
        <v>52888.383144015017</v>
      </c>
      <c r="P15" s="101">
        <v>32931.643600000003</v>
      </c>
      <c r="Q15" s="101">
        <v>15410.922399999998</v>
      </c>
      <c r="R15" s="101">
        <v>39232.734400000008</v>
      </c>
      <c r="S15" s="101">
        <v>34147.31</v>
      </c>
      <c r="U15" s="105"/>
      <c r="V15" s="105"/>
      <c r="W15" s="105"/>
      <c r="X15" s="105"/>
      <c r="Y15" s="105"/>
      <c r="Z15" s="105"/>
      <c r="AA15" s="105"/>
      <c r="AB15" s="105"/>
      <c r="AC15" s="105"/>
      <c r="AD15" s="105"/>
      <c r="AE15" s="105"/>
      <c r="AF15" s="105"/>
      <c r="AG15" s="105"/>
      <c r="AH15" s="105"/>
      <c r="AI15" s="105"/>
      <c r="AJ15" s="105"/>
    </row>
    <row r="16" spans="1:36" ht="18.75" customHeight="1">
      <c r="A16" s="77" t="s">
        <v>46</v>
      </c>
      <c r="B16" s="84" t="s">
        <v>47</v>
      </c>
      <c r="C16" s="102"/>
      <c r="D16" s="102"/>
      <c r="E16" s="102"/>
      <c r="F16" s="102"/>
      <c r="G16" s="102"/>
      <c r="H16" s="102"/>
      <c r="I16" s="102"/>
      <c r="J16" s="102"/>
      <c r="K16" s="102"/>
      <c r="L16" s="102"/>
      <c r="M16" s="102"/>
      <c r="N16" s="102"/>
      <c r="O16" s="102"/>
      <c r="P16" s="102"/>
      <c r="Q16" s="102"/>
      <c r="R16" s="102"/>
      <c r="S16" s="102"/>
      <c r="U16" s="105"/>
      <c r="V16" s="105"/>
      <c r="W16" s="105"/>
      <c r="X16" s="105"/>
      <c r="Y16" s="105"/>
      <c r="Z16" s="105"/>
      <c r="AA16" s="105"/>
      <c r="AB16" s="105"/>
      <c r="AC16" s="105"/>
      <c r="AD16" s="105"/>
      <c r="AE16" s="105"/>
      <c r="AF16" s="105"/>
      <c r="AG16" s="105"/>
      <c r="AH16" s="105"/>
      <c r="AI16" s="105"/>
      <c r="AJ16" s="105"/>
    </row>
    <row r="17" spans="1:36" ht="18.75" customHeight="1">
      <c r="A17" s="76">
        <v>1</v>
      </c>
      <c r="B17" s="79" t="s">
        <v>48</v>
      </c>
      <c r="C17" s="101">
        <v>0</v>
      </c>
      <c r="D17" s="101">
        <v>0</v>
      </c>
      <c r="E17" s="101">
        <v>0</v>
      </c>
      <c r="F17" s="101">
        <v>0</v>
      </c>
      <c r="G17" s="101">
        <v>0</v>
      </c>
      <c r="H17" s="101">
        <v>0</v>
      </c>
      <c r="I17" s="101">
        <v>0</v>
      </c>
      <c r="J17" s="101">
        <v>0</v>
      </c>
      <c r="K17" s="101">
        <v>0</v>
      </c>
      <c r="L17" s="101">
        <v>0</v>
      </c>
      <c r="M17" s="101">
        <v>0</v>
      </c>
      <c r="N17" s="101">
        <v>0</v>
      </c>
      <c r="O17" s="101">
        <v>0</v>
      </c>
      <c r="P17" s="101">
        <v>0</v>
      </c>
      <c r="Q17" s="101">
        <v>0</v>
      </c>
      <c r="R17" s="101">
        <v>0</v>
      </c>
      <c r="S17" s="101">
        <v>0</v>
      </c>
      <c r="U17" s="105"/>
      <c r="V17" s="105"/>
      <c r="W17" s="105"/>
      <c r="X17" s="105"/>
      <c r="Y17" s="105"/>
      <c r="Z17" s="105"/>
      <c r="AA17" s="105"/>
      <c r="AB17" s="105"/>
      <c r="AC17" s="105"/>
      <c r="AD17" s="105"/>
      <c r="AE17" s="105"/>
      <c r="AF17" s="105"/>
      <c r="AG17" s="105"/>
      <c r="AH17" s="105"/>
      <c r="AI17" s="105"/>
      <c r="AJ17" s="105"/>
    </row>
    <row r="18" spans="1:36" ht="18.75" customHeight="1">
      <c r="A18" s="80">
        <v>2</v>
      </c>
      <c r="B18" s="79" t="s">
        <v>50</v>
      </c>
      <c r="C18" s="101">
        <v>2986317.57</v>
      </c>
      <c r="D18" s="101">
        <v>2136176.9699999997</v>
      </c>
      <c r="E18" s="101">
        <v>4202336.0399999991</v>
      </c>
      <c r="F18" s="101">
        <v>4214290.83</v>
      </c>
      <c r="G18" s="101">
        <v>4405624.5699999994</v>
      </c>
      <c r="H18" s="101">
        <v>4240672.1999999993</v>
      </c>
      <c r="I18" s="101">
        <v>4413116.74</v>
      </c>
      <c r="J18" s="101">
        <v>4720350.9099999992</v>
      </c>
      <c r="K18" s="101">
        <v>4517443.95</v>
      </c>
      <c r="L18" s="101">
        <v>4675113.1500000004</v>
      </c>
      <c r="M18" s="101">
        <v>4558042.4000000004</v>
      </c>
      <c r="N18" s="101">
        <v>5409079.3500000006</v>
      </c>
      <c r="O18" s="101">
        <v>5260199.9499999993</v>
      </c>
      <c r="P18" s="101">
        <v>4754613.4499999993</v>
      </c>
      <c r="Q18" s="101">
        <v>4899563.84</v>
      </c>
      <c r="R18" s="101">
        <v>4754467.49</v>
      </c>
      <c r="S18" s="101">
        <v>4581928.6800000006</v>
      </c>
      <c r="U18" s="105"/>
      <c r="V18" s="105"/>
      <c r="W18" s="105"/>
      <c r="X18" s="105"/>
      <c r="Y18" s="105"/>
      <c r="Z18" s="105"/>
      <c r="AA18" s="105"/>
      <c r="AB18" s="105"/>
      <c r="AC18" s="105"/>
      <c r="AD18" s="105"/>
      <c r="AE18" s="105"/>
      <c r="AF18" s="105"/>
      <c r="AG18" s="105"/>
      <c r="AH18" s="105"/>
      <c r="AI18" s="105"/>
      <c r="AJ18" s="105"/>
    </row>
    <row r="19" spans="1:36" ht="18.75" customHeight="1">
      <c r="A19" s="78" t="s">
        <v>52</v>
      </c>
      <c r="B19" s="79" t="s">
        <v>53</v>
      </c>
      <c r="C19" s="101">
        <v>0</v>
      </c>
      <c r="D19" s="101">
        <v>291482.46000000002</v>
      </c>
      <c r="E19" s="101">
        <v>562141.59</v>
      </c>
      <c r="F19" s="101">
        <v>622937.05000000005</v>
      </c>
      <c r="G19" s="101">
        <v>778546.01</v>
      </c>
      <c r="H19" s="101">
        <v>742079</v>
      </c>
      <c r="I19" s="101">
        <v>893842.88</v>
      </c>
      <c r="J19" s="101">
        <v>855941</v>
      </c>
      <c r="K19" s="101">
        <v>722618.99</v>
      </c>
      <c r="L19" s="101">
        <v>767403</v>
      </c>
      <c r="M19" s="101">
        <v>757076</v>
      </c>
      <c r="N19" s="101">
        <v>789144</v>
      </c>
      <c r="O19" s="101">
        <v>770079</v>
      </c>
      <c r="P19" s="101">
        <v>667343</v>
      </c>
      <c r="Q19" s="101">
        <v>721836</v>
      </c>
      <c r="R19" s="101">
        <v>782014.04</v>
      </c>
      <c r="S19" s="101">
        <v>757846.00000000023</v>
      </c>
      <c r="U19" s="105"/>
      <c r="V19" s="105"/>
      <c r="W19" s="105"/>
      <c r="X19" s="105"/>
      <c r="Y19" s="105"/>
      <c r="Z19" s="105"/>
      <c r="AA19" s="105"/>
      <c r="AB19" s="105"/>
      <c r="AC19" s="105"/>
      <c r="AD19" s="105"/>
      <c r="AE19" s="105"/>
      <c r="AF19" s="105"/>
      <c r="AG19" s="105"/>
      <c r="AH19" s="105"/>
      <c r="AI19" s="105"/>
      <c r="AJ19" s="105"/>
    </row>
    <row r="20" spans="1:36" ht="30">
      <c r="A20" s="78" t="s">
        <v>55</v>
      </c>
      <c r="B20" s="79" t="s">
        <v>56</v>
      </c>
      <c r="C20" s="101">
        <v>1142233.22</v>
      </c>
      <c r="D20" s="101">
        <v>567843.68999999994</v>
      </c>
      <c r="E20" s="101">
        <v>988588.49</v>
      </c>
      <c r="F20" s="101">
        <v>1012654.32</v>
      </c>
      <c r="G20" s="101">
        <v>1134250.56</v>
      </c>
      <c r="H20" s="101">
        <v>1024184.2</v>
      </c>
      <c r="I20" s="101">
        <v>1130767.3400000001</v>
      </c>
      <c r="J20" s="101">
        <v>1448296.89</v>
      </c>
      <c r="K20" s="101">
        <v>1526792.6199999999</v>
      </c>
      <c r="L20" s="101">
        <v>1440162.1500000001</v>
      </c>
      <c r="M20" s="101">
        <v>1459737.4</v>
      </c>
      <c r="N20" s="101">
        <v>2313419.35</v>
      </c>
      <c r="O20" s="101">
        <v>2124162.9899999993</v>
      </c>
      <c r="P20" s="101">
        <v>2222132.77</v>
      </c>
      <c r="Q20" s="101">
        <v>2255963.44</v>
      </c>
      <c r="R20" s="101">
        <v>2064443.94</v>
      </c>
      <c r="S20" s="101">
        <v>1952445.5299999998</v>
      </c>
      <c r="U20" s="105"/>
      <c r="V20" s="105"/>
      <c r="W20" s="105"/>
      <c r="X20" s="105"/>
      <c r="Y20" s="105"/>
      <c r="Z20" s="105"/>
      <c r="AA20" s="105"/>
      <c r="AB20" s="105"/>
      <c r="AC20" s="105"/>
      <c r="AD20" s="105"/>
      <c r="AE20" s="105"/>
      <c r="AF20" s="105"/>
      <c r="AG20" s="105"/>
      <c r="AH20" s="105"/>
      <c r="AI20" s="105"/>
      <c r="AJ20" s="105"/>
    </row>
    <row r="21" spans="1:36" ht="18.75" customHeight="1">
      <c r="A21" s="76">
        <v>3</v>
      </c>
      <c r="B21" s="79" t="s">
        <v>58</v>
      </c>
      <c r="C21" s="101">
        <v>1980408.5791279601</v>
      </c>
      <c r="D21" s="101">
        <v>661644.56000000006</v>
      </c>
      <c r="E21" s="101">
        <v>1160582.56</v>
      </c>
      <c r="F21" s="101">
        <v>1116908.95</v>
      </c>
      <c r="G21" s="101">
        <v>1238692.7771999999</v>
      </c>
      <c r="H21" s="101">
        <v>1226273.1729900001</v>
      </c>
      <c r="I21" s="101">
        <v>1139655.6948899999</v>
      </c>
      <c r="J21" s="101">
        <v>1117020.75358</v>
      </c>
      <c r="K21" s="101">
        <v>1119292.1564</v>
      </c>
      <c r="L21" s="101">
        <v>1123817.770488</v>
      </c>
      <c r="M21" s="101">
        <v>1155361.8445599996</v>
      </c>
      <c r="N21" s="101">
        <v>1066282.9421499998</v>
      </c>
      <c r="O21" s="101">
        <v>1052034.5632800001</v>
      </c>
      <c r="P21" s="101">
        <v>947114.61016000004</v>
      </c>
      <c r="Q21" s="101">
        <v>1054884.5918000001</v>
      </c>
      <c r="R21" s="101">
        <v>1075665.83351</v>
      </c>
      <c r="S21" s="101">
        <v>1033409.59532</v>
      </c>
      <c r="U21" s="105"/>
      <c r="V21" s="105"/>
      <c r="W21" s="105"/>
      <c r="X21" s="105"/>
      <c r="Y21" s="105"/>
      <c r="Z21" s="105"/>
      <c r="AA21" s="105"/>
      <c r="AB21" s="105"/>
      <c r="AC21" s="105"/>
      <c r="AD21" s="105"/>
      <c r="AE21" s="105"/>
      <c r="AF21" s="105"/>
      <c r="AG21" s="105"/>
      <c r="AH21" s="105"/>
      <c r="AI21" s="105"/>
      <c r="AJ21" s="105"/>
    </row>
    <row r="22" spans="1:36" ht="18.75" customHeight="1">
      <c r="A22" s="78" t="s">
        <v>60</v>
      </c>
      <c r="B22" s="79" t="s">
        <v>61</v>
      </c>
      <c r="C22" s="101">
        <v>1093407.1599999999</v>
      </c>
      <c r="D22" s="101">
        <v>576641.42000000004</v>
      </c>
      <c r="E22" s="101">
        <v>1151078.19</v>
      </c>
      <c r="F22" s="101">
        <v>1096034.1399999999</v>
      </c>
      <c r="G22" s="101">
        <v>1091018.24</v>
      </c>
      <c r="H22" s="101">
        <v>1122373.3700000001</v>
      </c>
      <c r="I22" s="101">
        <v>1086875.17</v>
      </c>
      <c r="J22" s="101">
        <v>1073653.18</v>
      </c>
      <c r="K22" s="101">
        <v>1076025.72</v>
      </c>
      <c r="L22" s="101">
        <v>1068533.76</v>
      </c>
      <c r="M22" s="101">
        <v>1043512.0899999996</v>
      </c>
      <c r="N22" s="101">
        <v>1034109.7599999999</v>
      </c>
      <c r="O22" s="101">
        <v>1014945.8300000001</v>
      </c>
      <c r="P22" s="101">
        <v>903971.75</v>
      </c>
      <c r="Q22" s="101">
        <v>1014103.47</v>
      </c>
      <c r="R22" s="101">
        <v>1038321.3007994374</v>
      </c>
      <c r="S22" s="101">
        <v>995706.38138646248</v>
      </c>
      <c r="U22" s="105"/>
      <c r="V22" s="105"/>
      <c r="W22" s="105"/>
      <c r="X22" s="105"/>
      <c r="Y22" s="105"/>
      <c r="Z22" s="105"/>
      <c r="AA22" s="105"/>
      <c r="AB22" s="105"/>
      <c r="AC22" s="105"/>
      <c r="AD22" s="105"/>
      <c r="AE22" s="105"/>
      <c r="AF22" s="105"/>
      <c r="AG22" s="105"/>
      <c r="AH22" s="105"/>
      <c r="AI22" s="105"/>
      <c r="AJ22" s="105"/>
    </row>
    <row r="23" spans="1:36" ht="18.75" customHeight="1">
      <c r="A23" s="78" t="s">
        <v>63</v>
      </c>
      <c r="B23" s="79" t="s">
        <v>64</v>
      </c>
      <c r="C23" s="101">
        <v>0</v>
      </c>
      <c r="D23" s="101">
        <v>0</v>
      </c>
      <c r="E23" s="101">
        <v>0</v>
      </c>
      <c r="F23" s="101">
        <v>0</v>
      </c>
      <c r="G23" s="101">
        <v>0</v>
      </c>
      <c r="H23" s="101">
        <v>0</v>
      </c>
      <c r="I23" s="101">
        <v>0</v>
      </c>
      <c r="J23" s="101">
        <v>0</v>
      </c>
      <c r="K23" s="101">
        <v>0</v>
      </c>
      <c r="L23" s="101">
        <v>0</v>
      </c>
      <c r="M23" s="101">
        <v>0</v>
      </c>
      <c r="N23" s="101">
        <v>0</v>
      </c>
      <c r="O23" s="101">
        <v>0</v>
      </c>
      <c r="P23" s="101">
        <v>0</v>
      </c>
      <c r="Q23" s="101">
        <v>0</v>
      </c>
      <c r="R23" s="101">
        <v>0</v>
      </c>
      <c r="S23" s="101">
        <v>0</v>
      </c>
      <c r="U23" s="105"/>
      <c r="V23" s="105"/>
      <c r="W23" s="105"/>
      <c r="X23" s="105"/>
      <c r="Y23" s="105"/>
      <c r="Z23" s="105"/>
      <c r="AA23" s="105"/>
      <c r="AB23" s="105"/>
      <c r="AC23" s="105"/>
      <c r="AD23" s="105"/>
      <c r="AE23" s="105"/>
      <c r="AF23" s="105"/>
      <c r="AG23" s="105"/>
      <c r="AH23" s="105"/>
      <c r="AI23" s="105"/>
      <c r="AJ23" s="105"/>
    </row>
    <row r="24" spans="1:36" ht="30">
      <c r="A24" s="76">
        <v>4</v>
      </c>
      <c r="B24" s="79" t="s">
        <v>66</v>
      </c>
      <c r="C24" s="101">
        <v>255173.94</v>
      </c>
      <c r="D24" s="101">
        <v>0</v>
      </c>
      <c r="E24" s="101">
        <v>0</v>
      </c>
      <c r="F24" s="101">
        <v>0</v>
      </c>
      <c r="G24" s="101">
        <v>0</v>
      </c>
      <c r="H24" s="101">
        <v>0</v>
      </c>
      <c r="I24" s="101">
        <v>0</v>
      </c>
      <c r="J24" s="101">
        <v>0</v>
      </c>
      <c r="K24" s="101">
        <v>0</v>
      </c>
      <c r="L24" s="101">
        <v>0</v>
      </c>
      <c r="M24" s="101">
        <v>0</v>
      </c>
      <c r="N24" s="101">
        <v>0</v>
      </c>
      <c r="O24" s="101">
        <v>0</v>
      </c>
      <c r="P24" s="101">
        <v>0</v>
      </c>
      <c r="Q24" s="101">
        <v>0</v>
      </c>
      <c r="R24" s="101">
        <v>0</v>
      </c>
      <c r="S24" s="101">
        <v>3999.7429200000001</v>
      </c>
      <c r="U24" s="105"/>
      <c r="V24" s="105"/>
      <c r="W24" s="105"/>
      <c r="X24" s="105"/>
      <c r="Y24" s="105"/>
      <c r="Z24" s="105"/>
      <c r="AA24" s="105"/>
      <c r="AB24" s="105"/>
      <c r="AC24" s="105"/>
      <c r="AD24" s="105"/>
      <c r="AE24" s="105"/>
      <c r="AF24" s="105"/>
      <c r="AG24" s="105"/>
      <c r="AH24" s="105"/>
      <c r="AI24" s="105"/>
      <c r="AJ24" s="105"/>
    </row>
    <row r="25" spans="1:36" ht="18.75" customHeight="1">
      <c r="A25" s="76">
        <v>5</v>
      </c>
      <c r="B25" s="79" t="s">
        <v>68</v>
      </c>
      <c r="C25" s="101">
        <v>54960.13</v>
      </c>
      <c r="D25" s="101">
        <v>946.63</v>
      </c>
      <c r="E25" s="101">
        <v>20027.060000000001</v>
      </c>
      <c r="F25" s="101">
        <v>6396.08</v>
      </c>
      <c r="G25" s="101">
        <v>2447.63</v>
      </c>
      <c r="H25" s="101">
        <v>8617.430330000001</v>
      </c>
      <c r="I25" s="101">
        <v>909.68219999999997</v>
      </c>
      <c r="J25" s="101">
        <v>423.43560000000002</v>
      </c>
      <c r="K25" s="101">
        <v>16301.3958</v>
      </c>
      <c r="L25" s="101">
        <v>1298.0604800000001</v>
      </c>
      <c r="M25" s="101">
        <v>-4544.8198399999992</v>
      </c>
      <c r="N25" s="101">
        <v>-9504.0167299999994</v>
      </c>
      <c r="O25" s="101">
        <v>-8394.7623999999996</v>
      </c>
      <c r="P25" s="101">
        <v>-6316.9552000000003</v>
      </c>
      <c r="Q25" s="101">
        <v>-1617.9113999999997</v>
      </c>
      <c r="R25" s="101">
        <v>-2729.4997100000001</v>
      </c>
      <c r="S25" s="101">
        <v>-1783.0521999999999</v>
      </c>
      <c r="U25" s="105"/>
      <c r="V25" s="105"/>
      <c r="W25" s="105"/>
      <c r="X25" s="105"/>
      <c r="Y25" s="105"/>
      <c r="Z25" s="105"/>
      <c r="AA25" s="105"/>
      <c r="AB25" s="105"/>
      <c r="AC25" s="105"/>
      <c r="AD25" s="105"/>
      <c r="AE25" s="105"/>
      <c r="AF25" s="105"/>
      <c r="AG25" s="105"/>
      <c r="AH25" s="105"/>
      <c r="AI25" s="105"/>
      <c r="AJ25" s="105"/>
    </row>
    <row r="26" spans="1:36" ht="18.75" customHeight="1">
      <c r="A26" s="76">
        <v>6</v>
      </c>
      <c r="B26" s="79" t="s">
        <v>70</v>
      </c>
      <c r="C26" s="101">
        <v>-1.29</v>
      </c>
      <c r="D26" s="101">
        <v>3578.75</v>
      </c>
      <c r="E26" s="101">
        <v>2160.13</v>
      </c>
      <c r="F26" s="101">
        <v>3853.42</v>
      </c>
      <c r="G26" s="101">
        <v>22633.359199999999</v>
      </c>
      <c r="H26" s="101">
        <v>22097.24656</v>
      </c>
      <c r="I26" s="101">
        <v>24006.80616</v>
      </c>
      <c r="J26" s="101">
        <v>9074.2029199999997</v>
      </c>
      <c r="K26" s="101">
        <v>9867.4937320000008</v>
      </c>
      <c r="L26" s="101">
        <v>14295.182429999999</v>
      </c>
      <c r="M26" s="101">
        <v>12981.981334998301</v>
      </c>
      <c r="N26" s="101">
        <v>13147.339061257002</v>
      </c>
      <c r="O26" s="101">
        <v>7329.5856799999992</v>
      </c>
      <c r="P26" s="101">
        <v>1384.6356799999999</v>
      </c>
      <c r="Q26" s="101">
        <v>1050.71866</v>
      </c>
      <c r="R26" s="101">
        <v>930.23484000000008</v>
      </c>
      <c r="S26" s="101">
        <v>183.54876000000002</v>
      </c>
      <c r="U26" s="105"/>
      <c r="V26" s="105"/>
      <c r="W26" s="105"/>
      <c r="X26" s="105"/>
      <c r="Y26" s="105"/>
      <c r="Z26" s="105"/>
      <c r="AA26" s="105"/>
      <c r="AB26" s="105"/>
      <c r="AC26" s="105"/>
      <c r="AD26" s="105"/>
      <c r="AE26" s="105"/>
      <c r="AF26" s="105"/>
      <c r="AG26" s="105"/>
      <c r="AH26" s="105"/>
      <c r="AI26" s="105"/>
      <c r="AJ26" s="105"/>
    </row>
    <row r="27" spans="1:36" ht="18.75" customHeight="1">
      <c r="A27" s="76">
        <v>7</v>
      </c>
      <c r="B27" s="79" t="s">
        <v>71</v>
      </c>
      <c r="C27" s="101">
        <v>135488.79079599469</v>
      </c>
      <c r="D27" s="101">
        <v>0</v>
      </c>
      <c r="E27" s="101">
        <v>179716.13999999998</v>
      </c>
      <c r="F27" s="101">
        <v>27474.280000000021</v>
      </c>
      <c r="G27" s="101">
        <v>90187.476400000014</v>
      </c>
      <c r="H27" s="101">
        <v>247555.49960000004</v>
      </c>
      <c r="I27" s="101">
        <v>181219.86827999997</v>
      </c>
      <c r="J27" s="101">
        <v>36825.776709999998</v>
      </c>
      <c r="K27" s="101">
        <v>56516.198000000033</v>
      </c>
      <c r="L27" s="101">
        <v>46463.136379999996</v>
      </c>
      <c r="M27" s="101">
        <v>66560.948159999956</v>
      </c>
      <c r="N27" s="101">
        <v>22020.607130000004</v>
      </c>
      <c r="O27" s="101">
        <v>60552.214582861212</v>
      </c>
      <c r="P27" s="101">
        <v>62890.577279999998</v>
      </c>
      <c r="Q27" s="101">
        <v>20125.192290000006</v>
      </c>
      <c r="R27" s="101">
        <v>12788.183639999999</v>
      </c>
      <c r="S27" s="101">
        <v>5941.9954399999842</v>
      </c>
      <c r="U27" s="105"/>
      <c r="V27" s="105"/>
      <c r="W27" s="105"/>
      <c r="X27" s="105"/>
      <c r="Y27" s="105"/>
      <c r="Z27" s="105"/>
      <c r="AA27" s="105"/>
      <c r="AB27" s="105"/>
      <c r="AC27" s="105"/>
      <c r="AD27" s="105"/>
      <c r="AE27" s="105"/>
      <c r="AF27" s="105"/>
      <c r="AG27" s="105"/>
      <c r="AH27" s="105"/>
      <c r="AI27" s="105"/>
      <c r="AJ27" s="105"/>
    </row>
    <row r="28" spans="1:36" ht="18.75" customHeight="1">
      <c r="A28" s="81" t="s">
        <v>72</v>
      </c>
      <c r="B28" s="85" t="s">
        <v>73</v>
      </c>
      <c r="C28" s="101">
        <v>0</v>
      </c>
      <c r="D28" s="101">
        <v>0</v>
      </c>
      <c r="E28" s="101">
        <v>0</v>
      </c>
      <c r="F28" s="101">
        <v>0</v>
      </c>
      <c r="G28" s="101">
        <v>0</v>
      </c>
      <c r="H28" s="101">
        <v>0</v>
      </c>
      <c r="I28" s="101">
        <v>0</v>
      </c>
      <c r="J28" s="101">
        <v>0</v>
      </c>
      <c r="K28" s="101">
        <v>0</v>
      </c>
      <c r="L28" s="101">
        <v>0</v>
      </c>
      <c r="M28" s="101">
        <v>0</v>
      </c>
      <c r="N28" s="101">
        <v>0</v>
      </c>
      <c r="O28" s="101">
        <v>0</v>
      </c>
      <c r="P28" s="101">
        <v>0</v>
      </c>
      <c r="Q28" s="101">
        <v>0</v>
      </c>
      <c r="R28" s="101">
        <v>0</v>
      </c>
      <c r="S28" s="101">
        <v>0</v>
      </c>
      <c r="U28" s="105"/>
      <c r="V28" s="105"/>
      <c r="W28" s="105"/>
      <c r="X28" s="105"/>
      <c r="Y28" s="105"/>
      <c r="Z28" s="105"/>
      <c r="AA28" s="105"/>
      <c r="AB28" s="105"/>
      <c r="AC28" s="105"/>
      <c r="AD28" s="105"/>
      <c r="AE28" s="105"/>
      <c r="AF28" s="105"/>
      <c r="AG28" s="105"/>
      <c r="AH28" s="105"/>
      <c r="AI28" s="105"/>
      <c r="AJ28" s="105"/>
    </row>
    <row r="29" spans="1:36" ht="18.75" customHeight="1">
      <c r="A29" s="81" t="s">
        <v>75</v>
      </c>
      <c r="B29" s="86" t="s">
        <v>76</v>
      </c>
      <c r="C29" s="101">
        <v>0</v>
      </c>
      <c r="D29" s="101">
        <v>0</v>
      </c>
      <c r="E29" s="101">
        <v>0</v>
      </c>
      <c r="F29" s="101">
        <v>0</v>
      </c>
      <c r="G29" s="101">
        <v>0</v>
      </c>
      <c r="H29" s="101">
        <v>0</v>
      </c>
      <c r="I29" s="101">
        <v>0</v>
      </c>
      <c r="J29" s="101">
        <v>0</v>
      </c>
      <c r="K29" s="101">
        <v>0</v>
      </c>
      <c r="L29" s="101">
        <v>0</v>
      </c>
      <c r="M29" s="101">
        <v>0</v>
      </c>
      <c r="N29" s="101">
        <v>0</v>
      </c>
      <c r="O29" s="101">
        <v>0</v>
      </c>
      <c r="P29" s="101">
        <v>0</v>
      </c>
      <c r="Q29" s="101">
        <v>0</v>
      </c>
      <c r="R29" s="101">
        <v>0</v>
      </c>
      <c r="S29" s="101">
        <v>0</v>
      </c>
      <c r="U29" s="105"/>
      <c r="V29" s="105"/>
      <c r="W29" s="105"/>
      <c r="X29" s="105"/>
      <c r="Y29" s="105"/>
      <c r="Z29" s="105"/>
      <c r="AA29" s="105"/>
      <c r="AB29" s="105"/>
      <c r="AC29" s="105"/>
      <c r="AD29" s="105"/>
      <c r="AE29" s="105"/>
      <c r="AF29" s="105"/>
      <c r="AG29" s="105"/>
      <c r="AH29" s="105"/>
      <c r="AI29" s="105"/>
      <c r="AJ29" s="105"/>
    </row>
    <row r="30" spans="1:36" ht="18.75" customHeight="1">
      <c r="A30" s="69" t="s">
        <v>78</v>
      </c>
      <c r="B30" s="83" t="s">
        <v>79</v>
      </c>
      <c r="C30" s="102"/>
      <c r="D30" s="102"/>
      <c r="E30" s="102"/>
      <c r="F30" s="102"/>
      <c r="G30" s="102"/>
      <c r="H30" s="102"/>
      <c r="I30" s="102"/>
      <c r="J30" s="102"/>
      <c r="K30" s="102"/>
      <c r="L30" s="102"/>
      <c r="M30" s="102"/>
      <c r="N30" s="102"/>
      <c r="O30" s="102"/>
      <c r="P30" s="102"/>
      <c r="Q30" s="102"/>
      <c r="R30" s="102"/>
      <c r="S30" s="102"/>
      <c r="U30" s="105"/>
      <c r="V30" s="105"/>
      <c r="W30" s="105"/>
      <c r="X30" s="105"/>
      <c r="Y30" s="105"/>
      <c r="Z30" s="105"/>
      <c r="AA30" s="105"/>
      <c r="AB30" s="105"/>
      <c r="AC30" s="105"/>
      <c r="AD30" s="105"/>
      <c r="AE30" s="105"/>
      <c r="AF30" s="105"/>
      <c r="AG30" s="105"/>
      <c r="AH30" s="105"/>
      <c r="AI30" s="105"/>
      <c r="AJ30" s="105"/>
    </row>
    <row r="31" spans="1:36" ht="18.75" customHeight="1">
      <c r="A31" s="44">
        <v>1</v>
      </c>
      <c r="B31" s="87" t="s">
        <v>80</v>
      </c>
      <c r="C31" s="101">
        <f>SUM(C32:C36)</f>
        <v>3238176.39</v>
      </c>
      <c r="D31" s="101">
        <f>SUM(D32:D36)</f>
        <v>-127896.1</v>
      </c>
      <c r="E31" s="101">
        <f>SUM(E32:E36)</f>
        <v>13400.639999999694</v>
      </c>
      <c r="F31" s="101">
        <f t="shared" ref="F31:P31" si="2">SUM(F32:F36)</f>
        <v>19400.64</v>
      </c>
      <c r="G31" s="101">
        <f t="shared" si="2"/>
        <v>7400.6399999999994</v>
      </c>
      <c r="H31" s="101">
        <f t="shared" si="2"/>
        <v>30800.639999999985</v>
      </c>
      <c r="I31" s="101">
        <f t="shared" si="2"/>
        <v>35600.639999999999</v>
      </c>
      <c r="J31" s="101">
        <f t="shared" si="2"/>
        <v>-138744.5</v>
      </c>
      <c r="K31" s="101">
        <f t="shared" si="2"/>
        <v>52439.576300000015</v>
      </c>
      <c r="L31" s="101">
        <f t="shared" si="2"/>
        <v>49955.596370000014</v>
      </c>
      <c r="M31" s="101">
        <f t="shared" si="2"/>
        <v>34212.780025000102</v>
      </c>
      <c r="N31" s="101">
        <f t="shared" si="2"/>
        <v>29257.968013427919</v>
      </c>
      <c r="O31" s="101">
        <f t="shared" si="2"/>
        <v>23333.913679999998</v>
      </c>
      <c r="P31" s="101">
        <f t="shared" si="2"/>
        <v>35677.712239999993</v>
      </c>
      <c r="Q31" s="101">
        <f>SUM(Q32:Q36)</f>
        <v>36541.350730000006</v>
      </c>
      <c r="R31" s="101">
        <f>SUM(R32:R36)</f>
        <v>36698.375910000002</v>
      </c>
      <c r="S31" s="101">
        <f>SUM(S32:S36)</f>
        <v>36619.863320000004</v>
      </c>
      <c r="U31" s="105"/>
      <c r="V31" s="105"/>
      <c r="W31" s="105"/>
      <c r="X31" s="105"/>
      <c r="Y31" s="105"/>
      <c r="Z31" s="105"/>
      <c r="AA31" s="105"/>
      <c r="AB31" s="105"/>
      <c r="AC31" s="105"/>
      <c r="AD31" s="105"/>
      <c r="AE31" s="105"/>
      <c r="AF31" s="105"/>
      <c r="AG31" s="105"/>
      <c r="AH31" s="105"/>
      <c r="AI31" s="105"/>
      <c r="AJ31" s="105"/>
    </row>
    <row r="32" spans="1:36" ht="18.75" customHeight="1">
      <c r="A32" s="55" t="s">
        <v>25</v>
      </c>
      <c r="B32" s="87" t="s">
        <v>82</v>
      </c>
      <c r="C32" s="101">
        <v>308350</v>
      </c>
      <c r="D32" s="101">
        <v>12320</v>
      </c>
      <c r="E32" s="101">
        <v>17000</v>
      </c>
      <c r="F32" s="101">
        <v>18000</v>
      </c>
      <c r="G32" s="101">
        <v>16000</v>
      </c>
      <c r="H32" s="101">
        <v>19900</v>
      </c>
      <c r="I32" s="101">
        <v>20700</v>
      </c>
      <c r="J32" s="101">
        <v>18900</v>
      </c>
      <c r="K32" s="101">
        <v>19000</v>
      </c>
      <c r="L32" s="101">
        <v>18100</v>
      </c>
      <c r="M32" s="101">
        <v>17600</v>
      </c>
      <c r="N32" s="101">
        <v>19300</v>
      </c>
      <c r="O32" s="101">
        <v>15200</v>
      </c>
      <c r="P32" s="101">
        <v>28400</v>
      </c>
      <c r="Q32" s="101">
        <v>28675</v>
      </c>
      <c r="R32" s="101">
        <v>28725</v>
      </c>
      <c r="S32" s="101">
        <v>28700</v>
      </c>
      <c r="U32" s="105"/>
      <c r="V32" s="105"/>
      <c r="W32" s="105"/>
      <c r="X32" s="105"/>
      <c r="Y32" s="105"/>
      <c r="Z32" s="105"/>
      <c r="AA32" s="105"/>
      <c r="AB32" s="105"/>
      <c r="AC32" s="105"/>
      <c r="AD32" s="105"/>
      <c r="AE32" s="105"/>
      <c r="AF32" s="105"/>
      <c r="AG32" s="105"/>
      <c r="AH32" s="105"/>
      <c r="AI32" s="105"/>
      <c r="AJ32" s="105"/>
    </row>
    <row r="33" spans="1:36" ht="18.75" customHeight="1">
      <c r="A33" s="55" t="s">
        <v>28</v>
      </c>
      <c r="B33" s="87" t="s">
        <v>83</v>
      </c>
      <c r="C33" s="101">
        <v>716650</v>
      </c>
      <c r="D33" s="101">
        <v>61600</v>
      </c>
      <c r="E33" s="101">
        <v>85000</v>
      </c>
      <c r="F33" s="101">
        <v>90000</v>
      </c>
      <c r="G33" s="101">
        <v>80000</v>
      </c>
      <c r="H33" s="101">
        <v>99499.999999999985</v>
      </c>
      <c r="I33" s="101">
        <v>103500</v>
      </c>
      <c r="J33" s="101">
        <v>94500</v>
      </c>
      <c r="K33" s="101">
        <v>122038.9363</v>
      </c>
      <c r="L33" s="101">
        <v>120454.95637</v>
      </c>
      <c r="M33" s="101">
        <v>186819.13552000001</v>
      </c>
      <c r="N33" s="101">
        <v>235478.57882468228</v>
      </c>
      <c r="O33" s="101">
        <v>233654.52367999998</v>
      </c>
      <c r="P33" s="101">
        <v>232798.32223999998</v>
      </c>
      <c r="Q33" s="101">
        <v>233386.96072999999</v>
      </c>
      <c r="R33" s="101">
        <v>233493.98590999999</v>
      </c>
      <c r="S33" s="101">
        <v>233440.47331999999</v>
      </c>
      <c r="U33" s="105"/>
      <c r="V33" s="105"/>
      <c r="W33" s="105"/>
      <c r="X33" s="105"/>
      <c r="Y33" s="105"/>
      <c r="Z33" s="105"/>
      <c r="AA33" s="105"/>
      <c r="AB33" s="105"/>
      <c r="AC33" s="105"/>
      <c r="AD33" s="105"/>
      <c r="AE33" s="105"/>
      <c r="AF33" s="105"/>
      <c r="AG33" s="105"/>
      <c r="AH33" s="105"/>
      <c r="AI33" s="105"/>
      <c r="AJ33" s="105"/>
    </row>
    <row r="34" spans="1:36" ht="18.75" customHeight="1">
      <c r="A34" s="55" t="s">
        <v>31</v>
      </c>
      <c r="B34" s="87" t="s">
        <v>84</v>
      </c>
      <c r="C34" s="101">
        <v>552500</v>
      </c>
      <c r="D34" s="101">
        <v>0</v>
      </c>
      <c r="E34" s="101">
        <v>0</v>
      </c>
      <c r="F34" s="101">
        <v>0</v>
      </c>
      <c r="G34" s="101">
        <v>0</v>
      </c>
      <c r="H34" s="101">
        <v>0</v>
      </c>
      <c r="I34" s="101">
        <v>0</v>
      </c>
      <c r="J34" s="101">
        <v>0</v>
      </c>
      <c r="K34" s="101">
        <v>0</v>
      </c>
      <c r="L34" s="101">
        <v>0</v>
      </c>
      <c r="M34" s="101">
        <v>0</v>
      </c>
      <c r="N34" s="101">
        <v>0</v>
      </c>
      <c r="O34" s="101">
        <v>0</v>
      </c>
      <c r="P34" s="101">
        <v>0</v>
      </c>
      <c r="Q34" s="101">
        <v>0</v>
      </c>
      <c r="R34" s="101">
        <v>-225520.61</v>
      </c>
      <c r="S34" s="101">
        <v>-225520.61</v>
      </c>
      <c r="U34" s="105"/>
      <c r="V34" s="105"/>
      <c r="W34" s="105"/>
      <c r="X34" s="105"/>
      <c r="Y34" s="105"/>
      <c r="Z34" s="105"/>
      <c r="AA34" s="105"/>
      <c r="AB34" s="105"/>
      <c r="AC34" s="105"/>
      <c r="AD34" s="105"/>
      <c r="AE34" s="105"/>
      <c r="AF34" s="105"/>
      <c r="AG34" s="105"/>
      <c r="AH34" s="105"/>
      <c r="AI34" s="105"/>
      <c r="AJ34" s="105"/>
    </row>
    <row r="35" spans="1:36" ht="18.75" customHeight="1">
      <c r="A35" s="55" t="s">
        <v>85</v>
      </c>
      <c r="B35" s="87" t="s">
        <v>86</v>
      </c>
      <c r="C35" s="101">
        <v>5003.28</v>
      </c>
      <c r="D35" s="101">
        <v>0</v>
      </c>
      <c r="E35" s="101">
        <v>-201816.1</v>
      </c>
      <c r="F35" s="101">
        <v>-88599.360000000001</v>
      </c>
      <c r="G35" s="101">
        <v>-88599.360000000001</v>
      </c>
      <c r="H35" s="101">
        <v>-88599.360000000001</v>
      </c>
      <c r="I35" s="101">
        <v>-88599.360000000001</v>
      </c>
      <c r="J35" s="101">
        <v>-88599.360000000001</v>
      </c>
      <c r="K35" s="101">
        <v>-88599.359999999986</v>
      </c>
      <c r="L35" s="101">
        <v>-88599.359999999986</v>
      </c>
      <c r="M35" s="101">
        <v>-88599.359999999986</v>
      </c>
      <c r="N35" s="101">
        <v>-170206.34999999998</v>
      </c>
      <c r="O35" s="101">
        <v>-225520.61</v>
      </c>
      <c r="P35" s="101">
        <v>-225520.61</v>
      </c>
      <c r="Q35" s="101">
        <v>-225520.61</v>
      </c>
      <c r="R35" s="101">
        <v>0</v>
      </c>
      <c r="S35" s="101">
        <v>0</v>
      </c>
      <c r="U35" s="105"/>
      <c r="V35" s="105"/>
      <c r="W35" s="105"/>
      <c r="X35" s="105"/>
      <c r="Y35" s="105"/>
      <c r="Z35" s="105"/>
      <c r="AA35" s="105"/>
      <c r="AB35" s="105"/>
      <c r="AC35" s="105"/>
      <c r="AD35" s="105"/>
      <c r="AE35" s="105"/>
      <c r="AF35" s="105"/>
      <c r="AG35" s="105"/>
      <c r="AH35" s="105"/>
      <c r="AI35" s="105"/>
      <c r="AJ35" s="105"/>
    </row>
    <row r="36" spans="1:36" ht="18.75" customHeight="1">
      <c r="A36" s="55" t="s">
        <v>87</v>
      </c>
      <c r="B36" s="87" t="s">
        <v>88</v>
      </c>
      <c r="C36" s="101">
        <v>1655673.11</v>
      </c>
      <c r="D36" s="101">
        <v>-201816.1</v>
      </c>
      <c r="E36" s="101">
        <v>113216.7399999997</v>
      </c>
      <c r="F36" s="101">
        <v>0</v>
      </c>
      <c r="G36" s="101">
        <v>0</v>
      </c>
      <c r="H36" s="101">
        <v>0</v>
      </c>
      <c r="I36" s="101">
        <v>0</v>
      </c>
      <c r="J36" s="101">
        <v>-163545.14000000001</v>
      </c>
      <c r="K36" s="101">
        <v>0</v>
      </c>
      <c r="L36" s="101">
        <v>0</v>
      </c>
      <c r="M36" s="101">
        <v>-81606.995494999923</v>
      </c>
      <c r="N36" s="101">
        <v>-55314.260811254382</v>
      </c>
      <c r="O36" s="101">
        <v>0</v>
      </c>
      <c r="P36" s="101">
        <v>0</v>
      </c>
      <c r="Q36" s="101">
        <v>0</v>
      </c>
      <c r="R36" s="101">
        <v>0</v>
      </c>
      <c r="S36" s="101">
        <v>0</v>
      </c>
      <c r="U36" s="105"/>
      <c r="V36" s="105"/>
      <c r="W36" s="105"/>
      <c r="X36" s="105"/>
      <c r="Y36" s="105"/>
      <c r="Z36" s="105"/>
      <c r="AA36" s="105"/>
      <c r="AB36" s="105"/>
      <c r="AC36" s="105"/>
      <c r="AD36" s="105"/>
      <c r="AE36" s="105"/>
      <c r="AF36" s="105"/>
      <c r="AG36" s="105"/>
      <c r="AH36" s="105"/>
      <c r="AI36" s="105"/>
      <c r="AJ36" s="105"/>
    </row>
    <row r="37" spans="1:36" ht="18.75" customHeight="1">
      <c r="A37" s="44">
        <v>2</v>
      </c>
      <c r="B37" s="87" t="s">
        <v>89</v>
      </c>
      <c r="C37" s="101">
        <v>1288431.44</v>
      </c>
      <c r="D37" s="101">
        <v>178801.33000000002</v>
      </c>
      <c r="E37" s="101">
        <v>267269.42000000004</v>
      </c>
      <c r="F37" s="101">
        <v>304221.64999999997</v>
      </c>
      <c r="G37" s="101">
        <v>641782.62760000001</v>
      </c>
      <c r="H37" s="101">
        <v>616050.79023119877</v>
      </c>
      <c r="I37" s="101">
        <v>269072.41273600003</v>
      </c>
      <c r="J37" s="101">
        <v>467964.00687250955</v>
      </c>
      <c r="K37" s="101">
        <v>263553.332834</v>
      </c>
      <c r="L37" s="101">
        <v>291033.19298200007</v>
      </c>
      <c r="M37" s="101">
        <v>464414.4346581932</v>
      </c>
      <c r="N37" s="101">
        <v>507611.44807419018</v>
      </c>
      <c r="O37" s="101">
        <v>326604.84999999992</v>
      </c>
      <c r="P37" s="101">
        <v>382110.27383999992</v>
      </c>
      <c r="Q37" s="101">
        <v>382497.43799999997</v>
      </c>
      <c r="R37" s="101">
        <v>383269.49671000004</v>
      </c>
      <c r="S37" s="101">
        <v>1621504.2697600001</v>
      </c>
      <c r="U37" s="105"/>
      <c r="V37" s="105"/>
      <c r="W37" s="105"/>
      <c r="X37" s="105"/>
      <c r="Y37" s="105"/>
      <c r="Z37" s="105"/>
      <c r="AA37" s="105"/>
      <c r="AB37" s="105"/>
      <c r="AC37" s="105"/>
      <c r="AD37" s="105"/>
      <c r="AE37" s="105"/>
      <c r="AF37" s="105"/>
      <c r="AG37" s="105"/>
      <c r="AH37" s="105"/>
      <c r="AI37" s="105"/>
      <c r="AJ37" s="105"/>
    </row>
    <row r="38" spans="1:36" ht="18.75" customHeight="1">
      <c r="A38" s="44">
        <v>3</v>
      </c>
      <c r="B38" s="87" t="s">
        <v>90</v>
      </c>
      <c r="C38" s="101">
        <v>410677.24</v>
      </c>
      <c r="D38" s="101">
        <v>517139.1999999999</v>
      </c>
      <c r="E38" s="101">
        <v>1157794.5400000003</v>
      </c>
      <c r="F38" s="101">
        <v>1382835.17</v>
      </c>
      <c r="G38" s="101">
        <v>962425.16999999993</v>
      </c>
      <c r="H38" s="101">
        <v>616209.66922581126</v>
      </c>
      <c r="I38" s="101">
        <v>787768.02128576266</v>
      </c>
      <c r="J38" s="101">
        <v>1046915.4691691217</v>
      </c>
      <c r="K38" s="101">
        <v>829279.29119999998</v>
      </c>
      <c r="L38" s="101">
        <v>170295.83091999992</v>
      </c>
      <c r="M38" s="101">
        <v>61419.740319999917</v>
      </c>
      <c r="N38" s="101">
        <v>801501.73378999997</v>
      </c>
      <c r="O38" s="101">
        <v>888495.13711999997</v>
      </c>
      <c r="P38" s="101">
        <v>342546.15600000002</v>
      </c>
      <c r="Q38" s="101">
        <v>96319.57517000004</v>
      </c>
      <c r="R38" s="101">
        <v>-10713.280989999963</v>
      </c>
      <c r="S38" s="101">
        <v>96564.776079999952</v>
      </c>
      <c r="U38" s="105"/>
      <c r="V38" s="105"/>
      <c r="W38" s="105"/>
      <c r="X38" s="105"/>
      <c r="Y38" s="105"/>
      <c r="Z38" s="105"/>
      <c r="AA38" s="105"/>
      <c r="AB38" s="105"/>
      <c r="AC38" s="105"/>
      <c r="AD38" s="105"/>
      <c r="AE38" s="105"/>
      <c r="AF38" s="105"/>
      <c r="AG38" s="105"/>
      <c r="AH38" s="105"/>
      <c r="AI38" s="105"/>
      <c r="AJ38" s="105"/>
    </row>
    <row r="39" spans="1:36" ht="18.75" customHeight="1">
      <c r="A39" s="44">
        <v>4</v>
      </c>
      <c r="B39" s="87" t="s">
        <v>91</v>
      </c>
      <c r="C39" s="101">
        <v>0</v>
      </c>
      <c r="D39" s="101">
        <v>0</v>
      </c>
      <c r="E39" s="101">
        <v>0</v>
      </c>
      <c r="F39" s="101">
        <v>0</v>
      </c>
      <c r="G39" s="101">
        <v>0</v>
      </c>
      <c r="H39" s="101">
        <v>0</v>
      </c>
      <c r="I39" s="101">
        <v>0</v>
      </c>
      <c r="J39" s="101">
        <v>0</v>
      </c>
      <c r="K39" s="101">
        <v>0</v>
      </c>
      <c r="L39" s="101">
        <v>0</v>
      </c>
      <c r="M39" s="101">
        <v>0</v>
      </c>
      <c r="N39" s="101">
        <v>0</v>
      </c>
      <c r="O39" s="101">
        <v>0</v>
      </c>
      <c r="P39" s="101">
        <v>0</v>
      </c>
      <c r="Q39" s="101">
        <v>0</v>
      </c>
      <c r="R39" s="101">
        <v>0</v>
      </c>
      <c r="S39" s="101">
        <v>0</v>
      </c>
      <c r="U39" s="105"/>
      <c r="V39" s="105"/>
      <c r="W39" s="105"/>
      <c r="X39" s="105"/>
      <c r="Y39" s="105"/>
      <c r="Z39" s="105"/>
      <c r="AA39" s="105"/>
      <c r="AB39" s="105"/>
      <c r="AC39" s="105"/>
      <c r="AD39" s="105"/>
      <c r="AE39" s="105"/>
      <c r="AF39" s="105"/>
      <c r="AG39" s="105"/>
      <c r="AH39" s="105"/>
      <c r="AI39" s="105"/>
      <c r="AJ39" s="105"/>
    </row>
    <row r="40" spans="1:36" ht="18.75" customHeight="1">
      <c r="A40" s="44">
        <v>5</v>
      </c>
      <c r="B40" s="87" t="s">
        <v>92</v>
      </c>
      <c r="C40" s="101">
        <v>0</v>
      </c>
      <c r="D40" s="103">
        <v>0</v>
      </c>
      <c r="E40" s="103">
        <v>0</v>
      </c>
      <c r="F40" s="103">
        <v>0</v>
      </c>
      <c r="G40" s="103">
        <v>0</v>
      </c>
      <c r="H40" s="103">
        <v>0</v>
      </c>
      <c r="I40" s="103">
        <v>0</v>
      </c>
      <c r="J40" s="103">
        <v>0</v>
      </c>
      <c r="K40" s="103">
        <v>0</v>
      </c>
      <c r="L40" s="103">
        <v>0</v>
      </c>
      <c r="M40" s="103">
        <v>0</v>
      </c>
      <c r="N40" s="103">
        <v>0</v>
      </c>
      <c r="O40" s="103">
        <v>0</v>
      </c>
      <c r="P40" s="103">
        <v>0</v>
      </c>
      <c r="Q40" s="103">
        <v>0</v>
      </c>
      <c r="R40" s="103">
        <v>0</v>
      </c>
      <c r="S40" s="103">
        <v>0</v>
      </c>
      <c r="U40" s="105"/>
      <c r="V40" s="105"/>
      <c r="W40" s="105"/>
      <c r="X40" s="105"/>
      <c r="Y40" s="105"/>
      <c r="Z40" s="105"/>
      <c r="AA40" s="105"/>
      <c r="AB40" s="105"/>
      <c r="AC40" s="105"/>
      <c r="AD40" s="105"/>
      <c r="AE40" s="105"/>
      <c r="AF40" s="105"/>
      <c r="AG40" s="105"/>
      <c r="AH40" s="105"/>
      <c r="AI40" s="105"/>
      <c r="AJ40" s="105"/>
    </row>
    <row r="41" spans="1:36" ht="18.75" customHeight="1">
      <c r="A41" s="45" t="s">
        <v>93</v>
      </c>
      <c r="B41" s="88" t="s">
        <v>94</v>
      </c>
      <c r="C41" s="102"/>
      <c r="D41" s="102"/>
      <c r="E41" s="102"/>
      <c r="F41" s="102"/>
      <c r="G41" s="102"/>
      <c r="H41" s="102"/>
      <c r="I41" s="102"/>
      <c r="J41" s="102"/>
      <c r="K41" s="102"/>
      <c r="L41" s="102"/>
      <c r="M41" s="102"/>
      <c r="N41" s="102"/>
      <c r="O41" s="102"/>
      <c r="P41" s="102"/>
      <c r="Q41" s="102"/>
      <c r="R41" s="102"/>
      <c r="S41" s="102"/>
      <c r="U41" s="105"/>
      <c r="V41" s="105"/>
      <c r="W41" s="105"/>
      <c r="X41" s="105"/>
      <c r="Y41" s="105"/>
      <c r="Z41" s="105"/>
      <c r="AA41" s="105"/>
      <c r="AB41" s="105"/>
      <c r="AC41" s="105"/>
      <c r="AD41" s="105"/>
      <c r="AE41" s="105"/>
      <c r="AF41" s="105"/>
      <c r="AG41" s="105"/>
      <c r="AH41" s="105"/>
      <c r="AI41" s="105"/>
      <c r="AJ41" s="105"/>
    </row>
    <row r="42" spans="1:36" ht="30.75">
      <c r="A42" s="44">
        <v>1</v>
      </c>
      <c r="B42" s="87" t="s">
        <v>123</v>
      </c>
      <c r="C42" s="103">
        <v>0</v>
      </c>
      <c r="D42" s="103">
        <v>0</v>
      </c>
      <c r="E42" s="103">
        <v>0</v>
      </c>
      <c r="F42" s="103">
        <v>0</v>
      </c>
      <c r="G42" s="103">
        <v>0</v>
      </c>
      <c r="H42" s="103">
        <v>0</v>
      </c>
      <c r="I42" s="103">
        <v>0</v>
      </c>
      <c r="J42" s="103">
        <v>0</v>
      </c>
      <c r="K42" s="103">
        <v>0</v>
      </c>
      <c r="L42" s="103">
        <v>0</v>
      </c>
      <c r="M42" s="103">
        <v>0</v>
      </c>
      <c r="N42" s="103">
        <v>0</v>
      </c>
      <c r="O42" s="103">
        <v>0</v>
      </c>
      <c r="P42" s="103">
        <v>0</v>
      </c>
      <c r="Q42" s="103">
        <v>0</v>
      </c>
      <c r="R42" s="103">
        <v>0</v>
      </c>
      <c r="S42" s="103">
        <v>0</v>
      </c>
      <c r="U42" s="105"/>
      <c r="V42" s="105"/>
      <c r="W42" s="105"/>
      <c r="X42" s="105"/>
      <c r="Y42" s="105"/>
      <c r="Z42" s="105"/>
      <c r="AA42" s="105"/>
      <c r="AB42" s="105"/>
      <c r="AC42" s="105"/>
      <c r="AD42" s="105"/>
      <c r="AE42" s="105"/>
      <c r="AF42" s="105"/>
      <c r="AG42" s="105"/>
      <c r="AH42" s="105"/>
      <c r="AI42" s="105"/>
      <c r="AJ42" s="105"/>
    </row>
    <row r="43" spans="1:36" ht="18.75" customHeight="1">
      <c r="A43" s="69" t="s">
        <v>97</v>
      </c>
      <c r="B43" s="83" t="s">
        <v>98</v>
      </c>
      <c r="C43" s="102"/>
      <c r="D43" s="102"/>
      <c r="E43" s="102"/>
      <c r="F43" s="102"/>
      <c r="G43" s="102"/>
      <c r="H43" s="102"/>
      <c r="I43" s="102"/>
      <c r="J43" s="102"/>
      <c r="K43" s="102"/>
      <c r="L43" s="102"/>
      <c r="M43" s="102"/>
      <c r="N43" s="102"/>
      <c r="O43" s="102"/>
      <c r="P43" s="102"/>
      <c r="Q43" s="102"/>
      <c r="R43" s="102"/>
      <c r="S43" s="102"/>
      <c r="U43" s="105"/>
      <c r="V43" s="105"/>
      <c r="W43" s="105"/>
      <c r="X43" s="105"/>
      <c r="Y43" s="105"/>
      <c r="Z43" s="105"/>
      <c r="AA43" s="105"/>
      <c r="AB43" s="105"/>
      <c r="AC43" s="105"/>
      <c r="AD43" s="105"/>
      <c r="AE43" s="105"/>
      <c r="AF43" s="105"/>
      <c r="AG43" s="105"/>
      <c r="AH43" s="105"/>
      <c r="AI43" s="105"/>
      <c r="AJ43" s="105"/>
    </row>
    <row r="44" spans="1:36" ht="39.950000000000003" customHeight="1">
      <c r="A44" s="90" t="s">
        <v>124</v>
      </c>
      <c r="B44" s="91" t="s">
        <v>125</v>
      </c>
      <c r="C44" s="103">
        <v>0</v>
      </c>
      <c r="D44" s="103">
        <v>0</v>
      </c>
      <c r="E44" s="103">
        <v>0</v>
      </c>
      <c r="F44" s="103">
        <v>0</v>
      </c>
      <c r="G44" s="103">
        <v>0</v>
      </c>
      <c r="H44" s="103">
        <v>0</v>
      </c>
      <c r="I44" s="103">
        <v>0</v>
      </c>
      <c r="J44" s="103">
        <v>0</v>
      </c>
      <c r="K44" s="103">
        <v>0</v>
      </c>
      <c r="L44" s="103">
        <v>0</v>
      </c>
      <c r="M44" s="103">
        <v>0</v>
      </c>
      <c r="N44" s="103">
        <v>0</v>
      </c>
      <c r="O44" s="103">
        <v>0</v>
      </c>
      <c r="P44" s="103">
        <v>0</v>
      </c>
      <c r="Q44" s="103">
        <v>0</v>
      </c>
      <c r="R44" s="103">
        <v>0</v>
      </c>
      <c r="S44" s="103">
        <v>0</v>
      </c>
      <c r="U44" s="105"/>
      <c r="V44" s="105"/>
      <c r="W44" s="105"/>
      <c r="X44" s="105"/>
      <c r="Y44" s="105"/>
      <c r="Z44" s="105"/>
      <c r="AA44" s="105"/>
      <c r="AB44" s="105"/>
      <c r="AC44" s="105"/>
      <c r="AD44" s="105"/>
      <c r="AE44" s="105"/>
      <c r="AF44" s="105"/>
      <c r="AG44" s="105"/>
      <c r="AH44" s="105"/>
      <c r="AI44" s="105"/>
      <c r="AJ44" s="105"/>
    </row>
    <row r="45" spans="1:36" ht="39.950000000000003" customHeight="1">
      <c r="A45" s="90" t="s">
        <v>126</v>
      </c>
      <c r="B45" s="91" t="s">
        <v>127</v>
      </c>
      <c r="C45" s="103">
        <v>109220.6341</v>
      </c>
      <c r="D45" s="103">
        <v>72966.27</v>
      </c>
      <c r="E45" s="103">
        <v>229323.19759162539</v>
      </c>
      <c r="F45" s="103">
        <v>280234.65649999998</v>
      </c>
      <c r="G45" s="103">
        <v>422040.21388454887</v>
      </c>
      <c r="H45" s="103">
        <v>704686.72583124845</v>
      </c>
      <c r="I45" s="103">
        <v>692621.13247999991</v>
      </c>
      <c r="J45" s="103">
        <v>840037.79659519996</v>
      </c>
      <c r="K45" s="103">
        <v>710291.73007999989</v>
      </c>
      <c r="L45" s="103">
        <v>1312600.97704</v>
      </c>
      <c r="M45" s="103">
        <v>1333851.7661000001</v>
      </c>
      <c r="N45" s="103">
        <v>1340073.9669861167</v>
      </c>
      <c r="O45" s="103">
        <v>1240766.9492881733</v>
      </c>
      <c r="P45" s="103">
        <v>1191347.96</v>
      </c>
      <c r="Q45" s="103">
        <v>1205730.8800000001</v>
      </c>
      <c r="R45" s="103">
        <v>1250896.72</v>
      </c>
      <c r="S45" s="103">
        <v>958375.08999999985</v>
      </c>
      <c r="U45" s="105"/>
      <c r="V45" s="105"/>
      <c r="W45" s="105"/>
      <c r="X45" s="105"/>
      <c r="Y45" s="105"/>
      <c r="Z45" s="105"/>
      <c r="AA45" s="105"/>
      <c r="AB45" s="105"/>
      <c r="AC45" s="105"/>
      <c r="AD45" s="105"/>
      <c r="AE45" s="105"/>
      <c r="AF45" s="105"/>
      <c r="AG45" s="105"/>
      <c r="AH45" s="105"/>
      <c r="AI45" s="105"/>
      <c r="AJ45" s="105"/>
    </row>
    <row r="46" spans="1:36" ht="39.950000000000003" customHeight="1">
      <c r="A46" s="92" t="s">
        <v>28</v>
      </c>
      <c r="B46" s="91" t="s">
        <v>128</v>
      </c>
      <c r="C46" s="103">
        <v>105899.72</v>
      </c>
      <c r="D46" s="103">
        <v>72966.28</v>
      </c>
      <c r="E46" s="103">
        <v>211308.16999999998</v>
      </c>
      <c r="F46" s="103">
        <v>275705.18</v>
      </c>
      <c r="G46" s="103">
        <v>432803.93</v>
      </c>
      <c r="H46" s="103">
        <v>701916.51999999909</v>
      </c>
      <c r="I46" s="103">
        <v>700532.73</v>
      </c>
      <c r="J46" s="103">
        <v>808658.37</v>
      </c>
      <c r="K46" s="103">
        <v>711137.46950000001</v>
      </c>
      <c r="L46" s="103">
        <v>1219919.7</v>
      </c>
      <c r="M46" s="103">
        <v>1300315.6099999999</v>
      </c>
      <c r="N46" s="103">
        <v>1336767.3400000003</v>
      </c>
      <c r="O46" s="103">
        <v>1247551.99</v>
      </c>
      <c r="P46" s="103">
        <v>1211468.49</v>
      </c>
      <c r="Q46" s="103">
        <v>1203113.75</v>
      </c>
      <c r="R46" s="103">
        <v>1278616.98</v>
      </c>
      <c r="S46" s="103">
        <v>979370.42077676288</v>
      </c>
      <c r="U46" s="105"/>
      <c r="V46" s="105"/>
      <c r="W46" s="105"/>
      <c r="X46" s="105"/>
      <c r="Y46" s="105"/>
      <c r="Z46" s="105"/>
      <c r="AA46" s="105"/>
      <c r="AB46" s="105"/>
      <c r="AC46" s="105"/>
      <c r="AD46" s="105"/>
      <c r="AE46" s="105"/>
      <c r="AF46" s="105"/>
      <c r="AG46" s="105"/>
      <c r="AH46" s="105"/>
      <c r="AI46" s="105"/>
      <c r="AJ46" s="105"/>
    </row>
    <row r="47" spans="1:36" ht="45">
      <c r="A47" s="90" t="s">
        <v>129</v>
      </c>
      <c r="B47" s="91" t="s">
        <v>130</v>
      </c>
      <c r="C47" s="103">
        <v>0</v>
      </c>
      <c r="D47" s="103">
        <v>0</v>
      </c>
      <c r="E47" s="103">
        <v>0</v>
      </c>
      <c r="F47" s="103">
        <v>0</v>
      </c>
      <c r="G47" s="103">
        <v>0</v>
      </c>
      <c r="H47" s="103">
        <v>0</v>
      </c>
      <c r="I47" s="103">
        <v>0</v>
      </c>
      <c r="J47" s="103">
        <v>0</v>
      </c>
      <c r="K47" s="103">
        <v>0</v>
      </c>
      <c r="L47" s="103">
        <v>0</v>
      </c>
      <c r="M47" s="103">
        <v>0</v>
      </c>
      <c r="N47" s="103">
        <v>0</v>
      </c>
      <c r="O47" s="103">
        <v>0</v>
      </c>
      <c r="P47" s="103">
        <v>0</v>
      </c>
      <c r="Q47" s="103">
        <v>0</v>
      </c>
      <c r="R47" s="103">
        <v>0</v>
      </c>
      <c r="S47" s="103">
        <v>0</v>
      </c>
      <c r="U47" s="105"/>
      <c r="V47" s="105"/>
      <c r="W47" s="105"/>
      <c r="X47" s="105"/>
      <c r="Y47" s="105"/>
      <c r="Z47" s="105"/>
      <c r="AA47" s="105"/>
      <c r="AB47" s="105"/>
      <c r="AC47" s="105"/>
      <c r="AD47" s="105"/>
      <c r="AE47" s="105"/>
      <c r="AF47" s="105"/>
      <c r="AG47" s="105"/>
      <c r="AH47" s="105"/>
      <c r="AI47" s="105"/>
      <c r="AJ47" s="105"/>
    </row>
    <row r="48" spans="1:36" ht="45">
      <c r="A48" s="90" t="s">
        <v>131</v>
      </c>
      <c r="B48" s="91" t="s">
        <v>132</v>
      </c>
      <c r="C48" s="103">
        <v>0</v>
      </c>
      <c r="D48" s="103">
        <v>0</v>
      </c>
      <c r="E48" s="103">
        <v>0</v>
      </c>
      <c r="F48" s="103">
        <v>0</v>
      </c>
      <c r="G48" s="103">
        <v>0</v>
      </c>
      <c r="H48" s="103">
        <v>0</v>
      </c>
      <c r="I48" s="103">
        <v>0</v>
      </c>
      <c r="J48" s="103">
        <v>0</v>
      </c>
      <c r="K48" s="103">
        <v>0</v>
      </c>
      <c r="L48" s="103">
        <v>0</v>
      </c>
      <c r="M48" s="103">
        <v>4141.8</v>
      </c>
      <c r="N48" s="103">
        <v>18707.760000000002</v>
      </c>
      <c r="O48" s="103">
        <v>20886.75</v>
      </c>
      <c r="P48" s="103">
        <v>23507.82</v>
      </c>
      <c r="Q48" s="103">
        <v>16117.98</v>
      </c>
      <c r="R48" s="103">
        <v>7492.82</v>
      </c>
      <c r="S48" s="103">
        <v>12739.85</v>
      </c>
      <c r="U48" s="105"/>
      <c r="V48" s="105"/>
      <c r="W48" s="105"/>
      <c r="X48" s="105"/>
      <c r="Y48" s="105"/>
      <c r="Z48" s="105"/>
      <c r="AA48" s="105"/>
      <c r="AB48" s="105"/>
      <c r="AC48" s="105"/>
      <c r="AD48" s="105"/>
      <c r="AE48" s="105"/>
      <c r="AF48" s="105"/>
      <c r="AG48" s="105"/>
      <c r="AH48" s="105"/>
      <c r="AI48" s="105"/>
      <c r="AJ48" s="105"/>
    </row>
    <row r="49" spans="1:36" ht="39.950000000000003" customHeight="1">
      <c r="A49" s="92" t="s">
        <v>85</v>
      </c>
      <c r="B49" s="91" t="s">
        <v>133</v>
      </c>
      <c r="C49" s="103">
        <v>0</v>
      </c>
      <c r="D49" s="103">
        <v>0</v>
      </c>
      <c r="E49" s="103">
        <v>0</v>
      </c>
      <c r="F49" s="103">
        <v>0</v>
      </c>
      <c r="G49" s="103">
        <v>0</v>
      </c>
      <c r="H49" s="103">
        <v>0</v>
      </c>
      <c r="I49" s="103">
        <v>0</v>
      </c>
      <c r="J49" s="103">
        <v>0</v>
      </c>
      <c r="K49" s="103">
        <v>0</v>
      </c>
      <c r="L49" s="103">
        <v>0</v>
      </c>
      <c r="M49" s="103">
        <v>4141.8</v>
      </c>
      <c r="N49" s="103">
        <v>18707.759999999998</v>
      </c>
      <c r="O49" s="103">
        <v>20886.75</v>
      </c>
      <c r="P49" s="103">
        <v>23507.82</v>
      </c>
      <c r="Q49" s="103">
        <v>16117.98</v>
      </c>
      <c r="R49" s="103">
        <v>7492.82</v>
      </c>
      <c r="S49" s="103">
        <v>12739.85</v>
      </c>
      <c r="U49" s="105"/>
      <c r="V49" s="105"/>
      <c r="W49" s="105"/>
      <c r="X49" s="105"/>
      <c r="Y49" s="105"/>
      <c r="Z49" s="105"/>
      <c r="AA49" s="105"/>
      <c r="AB49" s="105"/>
      <c r="AC49" s="105"/>
      <c r="AD49" s="105"/>
      <c r="AE49" s="105"/>
      <c r="AF49" s="105"/>
      <c r="AG49" s="105"/>
      <c r="AH49" s="105"/>
      <c r="AI49" s="105"/>
      <c r="AJ49" s="105"/>
    </row>
    <row r="50" spans="1:36" ht="39.950000000000003" customHeight="1">
      <c r="A50" s="96" t="s">
        <v>52</v>
      </c>
      <c r="B50" s="95" t="s">
        <v>134</v>
      </c>
      <c r="C50" s="103">
        <v>0</v>
      </c>
      <c r="D50" s="103">
        <v>0</v>
      </c>
      <c r="E50" s="103">
        <v>0</v>
      </c>
      <c r="F50" s="103">
        <v>0</v>
      </c>
      <c r="G50" s="103">
        <v>0</v>
      </c>
      <c r="H50" s="103">
        <v>0</v>
      </c>
      <c r="I50" s="103">
        <v>129447.6034723598</v>
      </c>
      <c r="J50" s="103">
        <v>274254.59999999992</v>
      </c>
      <c r="K50" s="103">
        <v>176386.43999999997</v>
      </c>
      <c r="L50" s="103">
        <v>221411.84977045772</v>
      </c>
      <c r="M50" s="103">
        <v>358691.28736446879</v>
      </c>
      <c r="N50" s="103">
        <v>361575.72000000003</v>
      </c>
      <c r="O50" s="103">
        <v>347855.27999999997</v>
      </c>
      <c r="P50" s="103">
        <v>277634.18828875211</v>
      </c>
      <c r="Q50" s="103">
        <v>322052.10048937413</v>
      </c>
      <c r="R50" s="103">
        <v>395245.63542964269</v>
      </c>
      <c r="S50" s="103">
        <v>400240.00872244255</v>
      </c>
      <c r="U50" s="105"/>
      <c r="V50" s="105"/>
      <c r="W50" s="105"/>
      <c r="X50" s="105"/>
      <c r="Y50" s="105"/>
      <c r="Z50" s="105"/>
      <c r="AA50" s="105"/>
      <c r="AB50" s="105"/>
      <c r="AC50" s="105"/>
      <c r="AD50" s="105"/>
      <c r="AE50" s="105"/>
      <c r="AF50" s="105"/>
      <c r="AG50" s="105"/>
      <c r="AH50" s="105"/>
      <c r="AI50" s="105"/>
      <c r="AJ50" s="105"/>
    </row>
    <row r="51" spans="1:36" ht="39.950000000000003" customHeight="1">
      <c r="A51" s="96" t="s">
        <v>55</v>
      </c>
      <c r="B51" s="95" t="s">
        <v>135</v>
      </c>
      <c r="C51" s="103">
        <v>0</v>
      </c>
      <c r="D51" s="103">
        <v>0</v>
      </c>
      <c r="E51" s="103">
        <v>0</v>
      </c>
      <c r="F51" s="103">
        <v>0</v>
      </c>
      <c r="G51" s="103">
        <v>0</v>
      </c>
      <c r="H51" s="103">
        <v>0</v>
      </c>
      <c r="I51" s="103">
        <v>129447.6034723598</v>
      </c>
      <c r="J51" s="103">
        <v>277388.93999999994</v>
      </c>
      <c r="K51" s="103">
        <v>122469.26999999997</v>
      </c>
      <c r="L51" s="103">
        <v>223023.25977045769</v>
      </c>
      <c r="M51" s="103">
        <v>350895.5473644688</v>
      </c>
      <c r="N51" s="103">
        <v>364418.79000000004</v>
      </c>
      <c r="O51" s="103">
        <v>343946.69999999995</v>
      </c>
      <c r="P51" s="103">
        <v>269138.48</v>
      </c>
      <c r="Q51" s="103">
        <v>314854.67</v>
      </c>
      <c r="R51" s="103">
        <v>388287.19607999991</v>
      </c>
      <c r="S51" s="103">
        <v>400410.28349000018</v>
      </c>
      <c r="U51" s="105"/>
      <c r="V51" s="105"/>
      <c r="W51" s="105"/>
      <c r="X51" s="105"/>
      <c r="Y51" s="105"/>
      <c r="Z51" s="105"/>
      <c r="AA51" s="105"/>
      <c r="AB51" s="105"/>
      <c r="AC51" s="105"/>
      <c r="AD51" s="105"/>
      <c r="AE51" s="105"/>
      <c r="AF51" s="105"/>
      <c r="AG51" s="105"/>
      <c r="AH51" s="105"/>
      <c r="AI51" s="105"/>
      <c r="AJ51" s="105"/>
    </row>
    <row r="52" spans="1:36" ht="45" customHeight="1">
      <c r="A52" s="96" t="s">
        <v>100</v>
      </c>
      <c r="B52" s="95" t="s">
        <v>136</v>
      </c>
      <c r="C52" s="103">
        <v>0</v>
      </c>
      <c r="D52" s="103">
        <v>0</v>
      </c>
      <c r="E52" s="103">
        <v>0</v>
      </c>
      <c r="F52" s="103">
        <v>0</v>
      </c>
      <c r="G52" s="103">
        <v>0</v>
      </c>
      <c r="H52" s="103">
        <v>0</v>
      </c>
      <c r="I52" s="103">
        <v>0</v>
      </c>
      <c r="J52" s="103">
        <v>0</v>
      </c>
      <c r="K52" s="103">
        <v>0</v>
      </c>
      <c r="L52" s="103">
        <v>0</v>
      </c>
      <c r="M52" s="103">
        <v>0</v>
      </c>
      <c r="N52" s="103">
        <v>0</v>
      </c>
      <c r="O52" s="103">
        <v>0</v>
      </c>
      <c r="P52" s="103">
        <v>0</v>
      </c>
      <c r="Q52" s="103">
        <v>0</v>
      </c>
      <c r="R52" s="103">
        <v>0</v>
      </c>
      <c r="S52" s="103">
        <v>0</v>
      </c>
      <c r="U52" s="105"/>
      <c r="V52" s="105"/>
      <c r="W52" s="105"/>
      <c r="X52" s="105"/>
      <c r="Y52" s="105"/>
      <c r="Z52" s="105"/>
      <c r="AA52" s="105"/>
      <c r="AB52" s="105"/>
      <c r="AC52" s="105"/>
      <c r="AD52" s="105"/>
      <c r="AE52" s="105"/>
      <c r="AF52" s="105"/>
      <c r="AG52" s="105"/>
      <c r="AH52" s="105"/>
      <c r="AI52" s="105"/>
      <c r="AJ52" s="105"/>
    </row>
    <row r="53" spans="1:36" ht="51.75" customHeight="1">
      <c r="A53" s="96" t="s">
        <v>137</v>
      </c>
      <c r="B53" s="95" t="s">
        <v>138</v>
      </c>
      <c r="C53" s="103">
        <v>0</v>
      </c>
      <c r="D53" s="103">
        <v>0</v>
      </c>
      <c r="E53" s="103">
        <v>0</v>
      </c>
      <c r="F53" s="103">
        <v>0</v>
      </c>
      <c r="G53" s="103">
        <v>0</v>
      </c>
      <c r="H53" s="103">
        <v>0</v>
      </c>
      <c r="I53" s="103">
        <v>17557.198</v>
      </c>
      <c r="J53" s="103">
        <v>22995.960000000006</v>
      </c>
      <c r="K53" s="103">
        <v>38926.439999999995</v>
      </c>
      <c r="L53" s="103">
        <v>37936.32</v>
      </c>
      <c r="M53" s="103">
        <v>19378.2</v>
      </c>
      <c r="N53" s="103">
        <v>14840.639999999998</v>
      </c>
      <c r="O53" s="103">
        <v>17627.16</v>
      </c>
      <c r="P53" s="103">
        <v>12672.360000000002</v>
      </c>
      <c r="Q53" s="103">
        <v>0</v>
      </c>
      <c r="R53" s="103">
        <v>22370.16</v>
      </c>
      <c r="S53" s="103">
        <v>13818.599999999997</v>
      </c>
      <c r="U53" s="105"/>
      <c r="V53" s="105"/>
      <c r="W53" s="105"/>
      <c r="X53" s="105"/>
      <c r="Y53" s="105"/>
      <c r="Z53" s="105"/>
      <c r="AA53" s="105"/>
      <c r="AB53" s="105"/>
      <c r="AC53" s="105"/>
      <c r="AD53" s="105"/>
      <c r="AE53" s="105"/>
      <c r="AF53" s="105"/>
      <c r="AG53" s="105"/>
      <c r="AH53" s="105"/>
      <c r="AI53" s="105"/>
      <c r="AJ53" s="105"/>
    </row>
    <row r="54" spans="1:36" ht="39.950000000000003" customHeight="1">
      <c r="A54" s="94" t="s">
        <v>60</v>
      </c>
      <c r="B54" s="93" t="s">
        <v>139</v>
      </c>
      <c r="C54" s="103">
        <v>0</v>
      </c>
      <c r="D54" s="103">
        <v>0</v>
      </c>
      <c r="E54" s="103">
        <v>1785.15</v>
      </c>
      <c r="F54" s="103">
        <v>2860.1566471000001</v>
      </c>
      <c r="G54" s="103">
        <v>1481.7404401000001</v>
      </c>
      <c r="H54" s="103">
        <v>14648.199999999999</v>
      </c>
      <c r="I54" s="103">
        <v>25382.92</v>
      </c>
      <c r="J54" s="103">
        <v>6806.8700000000008</v>
      </c>
      <c r="K54" s="103">
        <v>6056.91</v>
      </c>
      <c r="L54" s="103">
        <v>19144.7</v>
      </c>
      <c r="M54" s="103">
        <v>67007.97</v>
      </c>
      <c r="N54" s="103">
        <v>67817.125392999995</v>
      </c>
      <c r="O54" s="103">
        <v>82030.287567812033</v>
      </c>
      <c r="P54" s="103">
        <v>44537.566400000003</v>
      </c>
      <c r="Q54" s="103">
        <v>29538.167599999993</v>
      </c>
      <c r="R54" s="103">
        <v>55145.45</v>
      </c>
      <c r="S54" s="103">
        <v>188422.98</v>
      </c>
      <c r="U54" s="105"/>
      <c r="V54" s="105"/>
      <c r="W54" s="105"/>
      <c r="X54" s="105"/>
      <c r="Y54" s="105"/>
      <c r="Z54" s="105"/>
      <c r="AA54" s="105"/>
      <c r="AB54" s="105"/>
      <c r="AC54" s="105"/>
      <c r="AD54" s="105"/>
      <c r="AE54" s="105"/>
      <c r="AF54" s="105"/>
      <c r="AG54" s="105"/>
      <c r="AH54" s="105"/>
      <c r="AI54" s="105"/>
      <c r="AJ54" s="105"/>
    </row>
    <row r="55" spans="1:36" ht="39.950000000000003" customHeight="1">
      <c r="A55" s="94" t="s">
        <v>63</v>
      </c>
      <c r="B55" s="93" t="s">
        <v>140</v>
      </c>
      <c r="C55" s="103">
        <v>0</v>
      </c>
      <c r="D55" s="103">
        <v>0</v>
      </c>
      <c r="E55" s="103">
        <v>0</v>
      </c>
      <c r="F55" s="103">
        <v>3097.74</v>
      </c>
      <c r="G55" s="103">
        <v>1368.1100000000001</v>
      </c>
      <c r="H55" s="103">
        <v>1913.1599999999989</v>
      </c>
      <c r="I55" s="103">
        <v>2432.91</v>
      </c>
      <c r="J55" s="103">
        <v>4457.8100000000004</v>
      </c>
      <c r="K55" s="103">
        <v>4927.74</v>
      </c>
      <c r="L55" s="103">
        <v>15191.05</v>
      </c>
      <c r="M55" s="103">
        <v>50690.639999999992</v>
      </c>
      <c r="N55" s="103">
        <v>72394.77</v>
      </c>
      <c r="O55" s="103">
        <v>79050.69999999991</v>
      </c>
      <c r="P55" s="103">
        <v>24113.340000000004</v>
      </c>
      <c r="Q55" s="103">
        <v>18484.18</v>
      </c>
      <c r="R55" s="103">
        <v>29366.16</v>
      </c>
      <c r="S55" s="103">
        <v>26123.259999999991</v>
      </c>
      <c r="U55" s="105"/>
      <c r="V55" s="105"/>
      <c r="W55" s="105"/>
      <c r="X55" s="105"/>
      <c r="Y55" s="105"/>
      <c r="Z55" s="105"/>
      <c r="AA55" s="105"/>
      <c r="AB55" s="105"/>
      <c r="AC55" s="105"/>
      <c r="AD55" s="105"/>
      <c r="AE55" s="105"/>
      <c r="AF55" s="105"/>
      <c r="AG55" s="105"/>
      <c r="AH55" s="105"/>
      <c r="AI55" s="105"/>
      <c r="AJ55" s="105"/>
    </row>
    <row r="56" spans="1:36" ht="39.950000000000003" customHeight="1">
      <c r="A56" s="94" t="s">
        <v>141</v>
      </c>
      <c r="B56" s="93" t="s">
        <v>142</v>
      </c>
      <c r="C56" s="103">
        <v>273648.07999999996</v>
      </c>
      <c r="D56" s="103">
        <v>114369.06</v>
      </c>
      <c r="E56" s="103">
        <v>167095.5</v>
      </c>
      <c r="F56" s="103">
        <v>203097.73</v>
      </c>
      <c r="G56" s="103">
        <v>104604.59999999999</v>
      </c>
      <c r="H56" s="103">
        <v>30431.16</v>
      </c>
      <c r="I56" s="103">
        <v>-42164.964302181223</v>
      </c>
      <c r="J56" s="103">
        <v>147427.32</v>
      </c>
      <c r="K56" s="103">
        <v>149608.19000000003</v>
      </c>
      <c r="L56" s="103">
        <v>202802.78421414198</v>
      </c>
      <c r="M56" s="103">
        <v>412377.02</v>
      </c>
      <c r="N56" s="103">
        <v>408482.93000000011</v>
      </c>
      <c r="O56" s="103">
        <v>324389.64</v>
      </c>
      <c r="P56" s="103">
        <v>248910.92000000004</v>
      </c>
      <c r="Q56" s="103">
        <v>201598.75999999995</v>
      </c>
      <c r="R56" s="103">
        <v>221503.26018000001</v>
      </c>
      <c r="S56" s="103">
        <v>344416.57232000004</v>
      </c>
      <c r="U56" s="105"/>
      <c r="V56" s="105"/>
      <c r="W56" s="105"/>
      <c r="X56" s="105"/>
      <c r="Y56" s="105"/>
      <c r="Z56" s="105"/>
      <c r="AA56" s="105"/>
      <c r="AB56" s="105"/>
      <c r="AC56" s="105"/>
      <c r="AD56" s="105"/>
      <c r="AE56" s="105"/>
      <c r="AF56" s="105"/>
      <c r="AG56" s="105"/>
      <c r="AH56" s="105"/>
      <c r="AI56" s="105"/>
      <c r="AJ56" s="105"/>
    </row>
    <row r="57" spans="1:36" ht="39.950000000000003" customHeight="1">
      <c r="A57" s="94" t="s">
        <v>143</v>
      </c>
      <c r="B57" s="93" t="s">
        <v>144</v>
      </c>
      <c r="C57" s="103">
        <v>282822.32</v>
      </c>
      <c r="D57" s="103">
        <v>114369.06</v>
      </c>
      <c r="E57" s="103">
        <v>168468.6</v>
      </c>
      <c r="F57" s="103">
        <v>203097.73</v>
      </c>
      <c r="G57" s="103">
        <v>112856.9</v>
      </c>
      <c r="H57" s="103">
        <v>30431.16</v>
      </c>
      <c r="I57" s="103">
        <v>8155.0756978187765</v>
      </c>
      <c r="J57" s="103">
        <v>100401</v>
      </c>
      <c r="K57" s="103">
        <v>152526.24000000002</v>
      </c>
      <c r="L57" s="103">
        <v>208268.00421414198</v>
      </c>
      <c r="M57" s="103">
        <v>412377.02</v>
      </c>
      <c r="N57" s="103">
        <v>408457.8000000001</v>
      </c>
      <c r="O57" s="103">
        <v>324389.64</v>
      </c>
      <c r="P57" s="103">
        <v>256552.73092501055</v>
      </c>
      <c r="Q57" s="103">
        <v>205716.92982827392</v>
      </c>
      <c r="R57" s="103">
        <v>233069.17026924092</v>
      </c>
      <c r="S57" s="103">
        <v>344032.59332983167</v>
      </c>
      <c r="U57" s="105"/>
      <c r="V57" s="105"/>
      <c r="W57" s="105"/>
      <c r="X57" s="105"/>
      <c r="Y57" s="105"/>
      <c r="Z57" s="105"/>
      <c r="AA57" s="105"/>
      <c r="AB57" s="105"/>
      <c r="AC57" s="105"/>
      <c r="AD57" s="105"/>
      <c r="AE57" s="105"/>
      <c r="AF57" s="105"/>
      <c r="AG57" s="105"/>
      <c r="AH57" s="105"/>
      <c r="AI57" s="105"/>
      <c r="AJ57" s="105"/>
    </row>
    <row r="58" spans="1:36" ht="39.950000000000003" customHeight="1">
      <c r="A58" s="97" t="s">
        <v>145</v>
      </c>
      <c r="B58" s="98" t="s">
        <v>146</v>
      </c>
      <c r="C58" s="103">
        <v>0</v>
      </c>
      <c r="D58" s="103">
        <v>0</v>
      </c>
      <c r="E58" s="103">
        <v>0</v>
      </c>
      <c r="F58" s="103">
        <v>0</v>
      </c>
      <c r="G58" s="103">
        <v>0</v>
      </c>
      <c r="H58" s="103">
        <v>0</v>
      </c>
      <c r="I58" s="103">
        <v>0</v>
      </c>
      <c r="J58" s="103">
        <v>0</v>
      </c>
      <c r="K58" s="103">
        <v>0</v>
      </c>
      <c r="L58" s="103">
        <v>0</v>
      </c>
      <c r="M58" s="103">
        <v>0</v>
      </c>
      <c r="N58" s="103">
        <v>0</v>
      </c>
      <c r="O58" s="103">
        <v>0</v>
      </c>
      <c r="P58" s="103">
        <v>0</v>
      </c>
      <c r="Q58" s="103">
        <v>0</v>
      </c>
      <c r="R58" s="103">
        <v>0</v>
      </c>
      <c r="S58" s="103">
        <v>0</v>
      </c>
      <c r="U58" s="105"/>
      <c r="V58" s="105"/>
      <c r="W58" s="105"/>
      <c r="X58" s="105"/>
      <c r="Y58" s="105"/>
      <c r="Z58" s="105"/>
      <c r="AA58" s="105"/>
      <c r="AB58" s="105"/>
      <c r="AC58" s="105"/>
      <c r="AD58" s="105"/>
      <c r="AE58" s="105"/>
      <c r="AF58" s="105"/>
      <c r="AG58" s="105"/>
      <c r="AH58" s="105"/>
      <c r="AI58" s="105"/>
      <c r="AJ58" s="105"/>
    </row>
    <row r="59" spans="1:36" ht="39.950000000000003" customHeight="1">
      <c r="A59" s="97" t="s">
        <v>147</v>
      </c>
      <c r="B59" s="98" t="s">
        <v>148</v>
      </c>
      <c r="C59" s="103">
        <v>0</v>
      </c>
      <c r="D59" s="103">
        <v>0</v>
      </c>
      <c r="E59" s="103">
        <v>0</v>
      </c>
      <c r="F59" s="103">
        <v>0</v>
      </c>
      <c r="G59" s="103">
        <v>0</v>
      </c>
      <c r="H59" s="103">
        <v>0</v>
      </c>
      <c r="I59" s="103">
        <v>0</v>
      </c>
      <c r="J59" s="103">
        <v>0</v>
      </c>
      <c r="K59" s="103">
        <v>0</v>
      </c>
      <c r="L59" s="103">
        <v>0</v>
      </c>
      <c r="M59" s="103">
        <v>0</v>
      </c>
      <c r="N59" s="103">
        <v>0</v>
      </c>
      <c r="O59" s="103">
        <v>0</v>
      </c>
      <c r="P59" s="103">
        <v>0</v>
      </c>
      <c r="Q59" s="103">
        <v>0</v>
      </c>
      <c r="R59" s="103">
        <v>0</v>
      </c>
      <c r="S59" s="103">
        <v>0</v>
      </c>
      <c r="U59" s="105"/>
      <c r="V59" s="105"/>
      <c r="W59" s="105"/>
      <c r="X59" s="105"/>
      <c r="Y59" s="105"/>
      <c r="Z59" s="105"/>
      <c r="AA59" s="105"/>
      <c r="AB59" s="105"/>
      <c r="AC59" s="105"/>
      <c r="AD59" s="105"/>
      <c r="AE59" s="105"/>
      <c r="AF59" s="105"/>
      <c r="AG59" s="105"/>
      <c r="AH59" s="105"/>
      <c r="AI59" s="105"/>
      <c r="AJ59" s="105"/>
    </row>
    <row r="60" spans="1:36" ht="39.950000000000003" customHeight="1">
      <c r="A60" s="97" t="s">
        <v>149</v>
      </c>
      <c r="B60" s="98" t="s">
        <v>150</v>
      </c>
      <c r="C60" s="103">
        <v>0</v>
      </c>
      <c r="D60" s="103">
        <v>0</v>
      </c>
      <c r="E60" s="103">
        <v>0</v>
      </c>
      <c r="F60" s="103">
        <v>0</v>
      </c>
      <c r="G60" s="103">
        <v>0</v>
      </c>
      <c r="H60" s="103">
        <v>0</v>
      </c>
      <c r="I60" s="103">
        <v>0</v>
      </c>
      <c r="J60" s="103">
        <v>235878</v>
      </c>
      <c r="K60" s="103">
        <v>231381.93000000002</v>
      </c>
      <c r="L60" s="103">
        <v>-48582.23626594917</v>
      </c>
      <c r="M60" s="103">
        <v>36488.580595217558</v>
      </c>
      <c r="N60" s="103">
        <v>-24673.170000000009</v>
      </c>
      <c r="O60" s="103">
        <v>34740.39</v>
      </c>
      <c r="P60" s="103">
        <v>385827.25</v>
      </c>
      <c r="Q60" s="103">
        <v>372944.54</v>
      </c>
      <c r="R60" s="103">
        <v>354367.23449999996</v>
      </c>
      <c r="S60" s="103">
        <v>384502.74494999996</v>
      </c>
      <c r="U60" s="105"/>
      <c r="V60" s="105"/>
      <c r="W60" s="105"/>
      <c r="X60" s="105"/>
      <c r="Y60" s="105"/>
      <c r="Z60" s="105"/>
      <c r="AA60" s="105"/>
      <c r="AB60" s="105"/>
      <c r="AC60" s="105"/>
      <c r="AD60" s="105"/>
      <c r="AE60" s="105"/>
      <c r="AF60" s="105"/>
      <c r="AG60" s="105"/>
      <c r="AH60" s="105"/>
      <c r="AI60" s="105"/>
      <c r="AJ60" s="105"/>
    </row>
    <row r="61" spans="1:36" ht="39.950000000000003" customHeight="1">
      <c r="A61" s="97" t="s">
        <v>151</v>
      </c>
      <c r="B61" s="98" t="s">
        <v>152</v>
      </c>
      <c r="C61" s="103">
        <v>0</v>
      </c>
      <c r="D61" s="103">
        <v>0</v>
      </c>
      <c r="E61" s="103">
        <v>0</v>
      </c>
      <c r="F61" s="103">
        <v>0</v>
      </c>
      <c r="G61" s="103">
        <v>0</v>
      </c>
      <c r="H61" s="103">
        <v>0</v>
      </c>
      <c r="I61" s="103">
        <v>0</v>
      </c>
      <c r="J61" s="103">
        <v>235878</v>
      </c>
      <c r="K61" s="103">
        <v>235594.56000000003</v>
      </c>
      <c r="L61" s="103">
        <v>-40643.66626594917</v>
      </c>
      <c r="M61" s="103">
        <v>36488.580595217558</v>
      </c>
      <c r="N61" s="103">
        <v>-25585.560000000009</v>
      </c>
      <c r="O61" s="103">
        <v>34800.239999999998</v>
      </c>
      <c r="P61" s="103">
        <v>370472.30418027495</v>
      </c>
      <c r="Q61" s="103">
        <v>372507.18460010621</v>
      </c>
      <c r="R61" s="103">
        <v>362798.81656259444</v>
      </c>
      <c r="S61" s="103">
        <v>383867.36509094905</v>
      </c>
      <c r="U61" s="105"/>
      <c r="V61" s="105"/>
      <c r="W61" s="105"/>
      <c r="X61" s="105"/>
      <c r="Y61" s="105"/>
      <c r="Z61" s="105"/>
      <c r="AA61" s="105"/>
      <c r="AB61" s="105"/>
      <c r="AC61" s="105"/>
      <c r="AD61" s="105"/>
      <c r="AE61" s="105"/>
      <c r="AF61" s="105"/>
      <c r="AG61" s="105"/>
      <c r="AH61" s="105"/>
      <c r="AI61" s="105"/>
      <c r="AJ61" s="105"/>
    </row>
    <row r="62" spans="1:36" ht="39.950000000000003" customHeight="1">
      <c r="A62" s="99" t="s">
        <v>153</v>
      </c>
      <c r="B62" s="100" t="s">
        <v>154</v>
      </c>
      <c r="C62" s="103">
        <v>0</v>
      </c>
      <c r="D62" s="103">
        <v>0</v>
      </c>
      <c r="E62" s="103">
        <v>0</v>
      </c>
      <c r="F62" s="103">
        <v>0</v>
      </c>
      <c r="G62" s="103">
        <v>0</v>
      </c>
      <c r="H62" s="103">
        <v>0</v>
      </c>
      <c r="I62" s="103">
        <v>0</v>
      </c>
      <c r="J62" s="103">
        <v>0</v>
      </c>
      <c r="K62" s="103">
        <v>0</v>
      </c>
      <c r="L62" s="103">
        <v>0</v>
      </c>
      <c r="M62" s="103">
        <v>0</v>
      </c>
      <c r="N62" s="103">
        <v>0</v>
      </c>
      <c r="O62" s="103">
        <v>0</v>
      </c>
      <c r="P62" s="103">
        <v>0</v>
      </c>
      <c r="Q62" s="103">
        <v>0</v>
      </c>
      <c r="R62" s="103">
        <v>0</v>
      </c>
      <c r="S62" s="103">
        <v>0</v>
      </c>
      <c r="U62" s="105"/>
      <c r="V62" s="105"/>
      <c r="W62" s="105"/>
      <c r="X62" s="105"/>
      <c r="Y62" s="105"/>
      <c r="Z62" s="105"/>
      <c r="AA62" s="105"/>
      <c r="AB62" s="105"/>
      <c r="AC62" s="105"/>
      <c r="AD62" s="105"/>
      <c r="AE62" s="105"/>
      <c r="AF62" s="105"/>
      <c r="AG62" s="105"/>
      <c r="AH62" s="105"/>
      <c r="AI62" s="105"/>
      <c r="AJ62" s="105"/>
    </row>
    <row r="63" spans="1:36" ht="39.950000000000003" customHeight="1">
      <c r="A63" s="99" t="s">
        <v>155</v>
      </c>
      <c r="B63" s="100" t="s">
        <v>156</v>
      </c>
      <c r="C63" s="103">
        <v>0</v>
      </c>
      <c r="D63" s="103">
        <v>0</v>
      </c>
      <c r="E63" s="103">
        <v>0</v>
      </c>
      <c r="F63" s="103">
        <v>0</v>
      </c>
      <c r="G63" s="103">
        <v>0</v>
      </c>
      <c r="H63" s="103">
        <v>0</v>
      </c>
      <c r="I63" s="103">
        <v>0</v>
      </c>
      <c r="J63" s="103">
        <v>0</v>
      </c>
      <c r="K63" s="103">
        <v>0</v>
      </c>
      <c r="L63" s="103">
        <v>0</v>
      </c>
      <c r="M63" s="103">
        <v>0</v>
      </c>
      <c r="N63" s="103">
        <v>0</v>
      </c>
      <c r="O63" s="103">
        <v>0</v>
      </c>
      <c r="P63" s="103">
        <v>0</v>
      </c>
      <c r="Q63" s="103">
        <v>0</v>
      </c>
      <c r="R63" s="103">
        <v>0</v>
      </c>
      <c r="S63" s="103">
        <v>0</v>
      </c>
      <c r="U63" s="105"/>
      <c r="V63" s="105"/>
      <c r="W63" s="105"/>
      <c r="X63" s="105"/>
      <c r="Y63" s="105"/>
      <c r="Z63" s="105"/>
      <c r="AA63" s="105"/>
      <c r="AB63" s="105"/>
      <c r="AC63" s="105"/>
      <c r="AD63" s="105"/>
      <c r="AE63" s="105"/>
      <c r="AF63" s="105"/>
      <c r="AG63" s="105"/>
      <c r="AH63" s="105"/>
      <c r="AI63" s="105"/>
      <c r="AJ63" s="105"/>
    </row>
    <row r="64" spans="1:36" ht="39.950000000000003" customHeight="1">
      <c r="A64" s="99" t="s">
        <v>157</v>
      </c>
      <c r="B64" s="100" t="s">
        <v>158</v>
      </c>
      <c r="C64" s="103">
        <v>0</v>
      </c>
      <c r="D64" s="103">
        <v>0</v>
      </c>
      <c r="E64" s="103">
        <v>0</v>
      </c>
      <c r="F64" s="103">
        <v>0</v>
      </c>
      <c r="G64" s="103">
        <v>0</v>
      </c>
      <c r="H64" s="103">
        <v>0</v>
      </c>
      <c r="I64" s="103">
        <v>0</v>
      </c>
      <c r="J64" s="103">
        <v>0</v>
      </c>
      <c r="K64" s="103">
        <v>8573.8799999999992</v>
      </c>
      <c r="L64" s="103">
        <v>5720.1124363999361</v>
      </c>
      <c r="M64" s="103">
        <v>0</v>
      </c>
      <c r="N64" s="103">
        <v>5658.3600000000015</v>
      </c>
      <c r="O64" s="103">
        <v>10270.229999999998</v>
      </c>
      <c r="P64" s="103">
        <v>4296.6200000000008</v>
      </c>
      <c r="Q64" s="103">
        <v>6290.5299999999988</v>
      </c>
      <c r="R64" s="103">
        <v>8085.856029999999</v>
      </c>
      <c r="S64" s="103">
        <v>2953.9027200000023</v>
      </c>
      <c r="U64" s="105"/>
      <c r="V64" s="105"/>
      <c r="W64" s="105"/>
      <c r="X64" s="105"/>
      <c r="Y64" s="105"/>
      <c r="Z64" s="105"/>
      <c r="AA64" s="105"/>
      <c r="AB64" s="105"/>
      <c r="AC64" s="105"/>
      <c r="AD64" s="105"/>
      <c r="AE64" s="105"/>
      <c r="AF64" s="105"/>
      <c r="AG64" s="105"/>
      <c r="AH64" s="105"/>
      <c r="AI64" s="105"/>
      <c r="AJ64" s="105"/>
    </row>
    <row r="65" spans="1:36" ht="39.950000000000003" customHeight="1">
      <c r="A65" s="99" t="s">
        <v>159</v>
      </c>
      <c r="B65" s="100" t="s">
        <v>160</v>
      </c>
      <c r="C65" s="103">
        <v>0</v>
      </c>
      <c r="D65" s="103">
        <v>0</v>
      </c>
      <c r="E65" s="103">
        <v>0</v>
      </c>
      <c r="F65" s="103">
        <v>0</v>
      </c>
      <c r="G65" s="103">
        <v>0</v>
      </c>
      <c r="H65" s="103">
        <v>0</v>
      </c>
      <c r="I65" s="103">
        <v>0</v>
      </c>
      <c r="J65" s="103">
        <v>0</v>
      </c>
      <c r="K65" s="103">
        <v>8573.8799999999992</v>
      </c>
      <c r="L65" s="103">
        <v>5720.1124363999361</v>
      </c>
      <c r="M65" s="103">
        <v>0</v>
      </c>
      <c r="N65" s="103">
        <v>5655.1200000000017</v>
      </c>
      <c r="O65" s="103">
        <v>10344.839999999998</v>
      </c>
      <c r="P65" s="103">
        <v>4673.4042088550705</v>
      </c>
      <c r="Q65" s="103">
        <v>6248.4443973011239</v>
      </c>
      <c r="R65" s="103">
        <v>8221.5831933375357</v>
      </c>
      <c r="S65" s="103">
        <v>2909.6998740633794</v>
      </c>
      <c r="U65" s="105"/>
      <c r="V65" s="105"/>
      <c r="W65" s="105"/>
      <c r="X65" s="105"/>
      <c r="Y65" s="105"/>
      <c r="Z65" s="105"/>
      <c r="AA65" s="105"/>
      <c r="AB65" s="105"/>
      <c r="AC65" s="105"/>
      <c r="AD65" s="105"/>
      <c r="AE65" s="105"/>
      <c r="AF65" s="105"/>
      <c r="AG65" s="105"/>
      <c r="AH65" s="105"/>
      <c r="AI65" s="105"/>
      <c r="AJ65" s="105"/>
    </row>
    <row r="68" spans="1:36">
      <c r="C68" s="104"/>
      <c r="D68" s="104"/>
      <c r="E68" s="104"/>
      <c r="F68" s="104"/>
      <c r="G68" s="104"/>
      <c r="H68" s="104"/>
      <c r="I68" s="104"/>
      <c r="J68" s="104"/>
      <c r="K68" s="104"/>
      <c r="L68" s="104"/>
      <c r="M68" s="104"/>
      <c r="N68" s="104"/>
      <c r="O68" s="104"/>
      <c r="P68" s="104"/>
      <c r="Q68" s="104"/>
      <c r="R68" s="104"/>
      <c r="S68" s="105"/>
    </row>
    <row r="69" spans="1:36">
      <c r="C69" s="104"/>
      <c r="D69" s="104"/>
      <c r="E69" s="104"/>
      <c r="F69" s="104"/>
      <c r="G69" s="104"/>
      <c r="H69" s="104"/>
      <c r="I69" s="104"/>
      <c r="J69" s="104"/>
      <c r="K69" s="104"/>
      <c r="L69" s="104"/>
      <c r="M69" s="104"/>
      <c r="N69" s="104"/>
    </row>
    <row r="70" spans="1:36">
      <c r="C70" s="104"/>
      <c r="D70" s="104"/>
      <c r="E70" s="104"/>
      <c r="F70" s="104"/>
      <c r="G70" s="104"/>
      <c r="H70" s="104"/>
      <c r="I70" s="104"/>
      <c r="J70" s="104"/>
      <c r="K70" s="104"/>
      <c r="L70" s="104"/>
      <c r="M70" s="104"/>
      <c r="N70" s="104"/>
    </row>
    <row r="71" spans="1:36">
      <c r="C71" s="104"/>
      <c r="D71" s="104"/>
      <c r="E71" s="104"/>
      <c r="F71" s="104"/>
      <c r="G71" s="104"/>
      <c r="H71" s="104"/>
      <c r="I71" s="104"/>
      <c r="J71" s="104"/>
      <c r="K71" s="104"/>
      <c r="L71" s="104"/>
      <c r="M71" s="104"/>
      <c r="N71" s="104"/>
      <c r="S71" s="105"/>
    </row>
    <row r="72" spans="1:36">
      <c r="C72" s="104"/>
      <c r="D72" s="104"/>
      <c r="E72" s="104"/>
      <c r="F72" s="104"/>
      <c r="G72" s="104"/>
      <c r="H72" s="104"/>
      <c r="I72" s="104"/>
      <c r="J72" s="104"/>
      <c r="K72" s="104"/>
      <c r="L72" s="104"/>
      <c r="M72" s="104"/>
      <c r="N72" s="104"/>
    </row>
    <row r="73" spans="1:36">
      <c r="C73" s="104"/>
      <c r="D73" s="104"/>
      <c r="E73" s="104"/>
      <c r="F73" s="104"/>
      <c r="G73" s="104"/>
      <c r="H73" s="104"/>
      <c r="I73" s="104"/>
      <c r="J73" s="104"/>
      <c r="K73" s="104"/>
      <c r="L73" s="104"/>
      <c r="M73" s="104"/>
      <c r="N73" s="104"/>
      <c r="S73" s="105"/>
    </row>
    <row r="74" spans="1:36">
      <c r="C74" s="104"/>
      <c r="D74" s="104"/>
      <c r="E74" s="104"/>
      <c r="F74" s="104"/>
      <c r="G74" s="104"/>
      <c r="H74" s="104"/>
      <c r="I74" s="104"/>
      <c r="J74" s="104"/>
      <c r="K74" s="104"/>
      <c r="L74" s="104"/>
      <c r="M74" s="104"/>
      <c r="N74" s="104"/>
    </row>
    <row r="75" spans="1:36">
      <c r="C75" s="104"/>
      <c r="D75" s="104"/>
      <c r="E75" s="104"/>
      <c r="F75" s="104"/>
      <c r="G75" s="104"/>
      <c r="H75" s="104"/>
      <c r="I75" s="104"/>
      <c r="J75" s="104"/>
      <c r="K75" s="104"/>
      <c r="L75" s="104"/>
      <c r="M75" s="104"/>
      <c r="N75" s="104"/>
    </row>
    <row r="76" spans="1:36">
      <c r="C76" s="104"/>
      <c r="D76" s="104"/>
      <c r="E76" s="104"/>
      <c r="F76" s="104"/>
      <c r="G76" s="104"/>
      <c r="H76" s="104"/>
      <c r="I76" s="104"/>
      <c r="J76" s="104"/>
      <c r="K76" s="104"/>
      <c r="L76" s="104"/>
      <c r="M76" s="104"/>
      <c r="N76" s="104"/>
    </row>
    <row r="77" spans="1:36">
      <c r="C77" s="104"/>
      <c r="D77" s="104"/>
      <c r="E77" s="104"/>
      <c r="F77" s="104"/>
      <c r="G77" s="104"/>
      <c r="H77" s="104"/>
      <c r="I77" s="104"/>
      <c r="J77" s="104"/>
      <c r="K77" s="104"/>
      <c r="L77" s="104"/>
      <c r="M77" s="104"/>
      <c r="N77" s="104"/>
    </row>
    <row r="78" spans="1:36">
      <c r="C78" s="104"/>
      <c r="D78" s="104"/>
      <c r="E78" s="104"/>
      <c r="F78" s="104"/>
      <c r="G78" s="104"/>
      <c r="H78" s="104"/>
      <c r="I78" s="104"/>
      <c r="J78" s="104"/>
      <c r="K78" s="104"/>
      <c r="L78" s="104"/>
      <c r="M78" s="104"/>
      <c r="N78" s="104"/>
    </row>
    <row r="79" spans="1:36">
      <c r="C79" s="104"/>
      <c r="D79" s="104"/>
      <c r="E79" s="104"/>
      <c r="F79" s="104"/>
      <c r="G79" s="104"/>
      <c r="H79" s="104"/>
      <c r="I79" s="104"/>
      <c r="J79" s="104"/>
      <c r="K79" s="104"/>
      <c r="L79" s="104"/>
      <c r="M79" s="104"/>
      <c r="N79" s="104"/>
    </row>
    <row r="80" spans="1:36">
      <c r="C80" s="104"/>
      <c r="D80" s="104"/>
      <c r="E80" s="104"/>
      <c r="F80" s="104"/>
      <c r="G80" s="104"/>
      <c r="H80" s="104"/>
      <c r="I80" s="104"/>
      <c r="J80" s="104"/>
      <c r="K80" s="104"/>
      <c r="L80" s="104"/>
      <c r="M80" s="104"/>
      <c r="N80" s="104"/>
    </row>
    <row r="81" spans="3:20">
      <c r="C81" s="104"/>
      <c r="D81" s="104"/>
      <c r="E81" s="104"/>
      <c r="F81" s="104"/>
      <c r="G81" s="104"/>
      <c r="H81" s="104"/>
      <c r="I81" s="104"/>
      <c r="J81" s="104"/>
      <c r="K81" s="104"/>
      <c r="L81" s="104"/>
      <c r="M81" s="104"/>
      <c r="N81" s="104"/>
    </row>
    <row r="82" spans="3:20">
      <c r="C82" s="104"/>
      <c r="D82" s="104"/>
      <c r="E82" s="104"/>
      <c r="F82" s="104"/>
      <c r="G82" s="104"/>
      <c r="H82" s="104"/>
      <c r="I82" s="104"/>
      <c r="J82" s="104"/>
      <c r="K82" s="104"/>
      <c r="L82" s="104"/>
      <c r="M82" s="104"/>
      <c r="N82" s="104"/>
    </row>
    <row r="83" spans="3:20">
      <c r="C83" s="104"/>
      <c r="D83" s="104"/>
      <c r="E83" s="104"/>
      <c r="F83" s="104"/>
      <c r="G83" s="104"/>
      <c r="H83" s="104"/>
      <c r="I83" s="104"/>
      <c r="J83" s="104"/>
      <c r="K83" s="104"/>
      <c r="L83" s="104"/>
      <c r="M83" s="104"/>
      <c r="N83" s="104"/>
    </row>
    <row r="84" spans="3:20">
      <c r="C84" s="105"/>
      <c r="D84" s="105"/>
      <c r="E84" s="105"/>
      <c r="F84" s="105"/>
      <c r="G84" s="105"/>
      <c r="H84" s="105"/>
      <c r="I84" s="105"/>
      <c r="J84" s="105"/>
      <c r="K84" s="105"/>
      <c r="L84" s="105"/>
      <c r="M84" s="105"/>
      <c r="N84" s="105"/>
      <c r="O84" s="105"/>
      <c r="P84" s="105"/>
      <c r="Q84" s="105"/>
      <c r="R84" s="105"/>
      <c r="T84" s="105"/>
    </row>
    <row r="85" spans="3:20">
      <c r="C85" s="105"/>
      <c r="D85" s="105"/>
      <c r="E85" s="105"/>
      <c r="F85" s="105"/>
      <c r="G85" s="105"/>
      <c r="H85" s="105"/>
      <c r="I85" s="105"/>
      <c r="J85" s="105"/>
      <c r="K85" s="105"/>
      <c r="L85" s="105"/>
      <c r="M85" s="105"/>
      <c r="N85" s="105"/>
      <c r="O85" s="105"/>
      <c r="P85" s="105"/>
      <c r="Q85" s="105"/>
      <c r="R85" s="105"/>
      <c r="T85" s="105"/>
    </row>
    <row r="86" spans="3:20">
      <c r="C86" s="105"/>
      <c r="D86" s="105"/>
      <c r="E86" s="105"/>
      <c r="F86" s="105"/>
      <c r="G86" s="105"/>
      <c r="H86" s="105"/>
      <c r="I86" s="105"/>
      <c r="J86" s="105"/>
      <c r="K86" s="105"/>
      <c r="L86" s="105"/>
      <c r="M86" s="105"/>
      <c r="N86" s="105"/>
      <c r="O86" s="105"/>
      <c r="P86" s="105"/>
      <c r="Q86" s="105"/>
      <c r="R86" s="105"/>
      <c r="T86" s="105"/>
    </row>
    <row r="87" spans="3:20">
      <c r="C87" s="105"/>
      <c r="D87" s="105"/>
      <c r="E87" s="105"/>
      <c r="F87" s="105"/>
      <c r="G87" s="105"/>
      <c r="H87" s="105"/>
      <c r="I87" s="105"/>
      <c r="J87" s="105"/>
      <c r="K87" s="105"/>
      <c r="L87" s="105"/>
      <c r="M87" s="105"/>
      <c r="N87" s="105"/>
      <c r="O87" s="105"/>
      <c r="P87" s="105"/>
      <c r="Q87" s="105"/>
      <c r="R87" s="105"/>
      <c r="T87" s="105"/>
    </row>
    <row r="88" spans="3:20">
      <c r="C88" s="105"/>
      <c r="D88" s="105"/>
      <c r="E88" s="105"/>
      <c r="F88" s="105"/>
      <c r="G88" s="105"/>
      <c r="H88" s="105"/>
      <c r="I88" s="105"/>
      <c r="J88" s="105"/>
      <c r="K88" s="105"/>
      <c r="L88" s="105"/>
      <c r="M88" s="105"/>
      <c r="N88" s="105"/>
      <c r="O88" s="105"/>
      <c r="P88" s="105"/>
      <c r="Q88" s="105"/>
      <c r="R88" s="105"/>
      <c r="T88" s="105"/>
    </row>
    <row r="89" spans="3:20">
      <c r="C89" s="105"/>
      <c r="D89" s="105"/>
      <c r="E89" s="105"/>
      <c r="F89" s="105"/>
      <c r="G89" s="105"/>
      <c r="H89" s="105"/>
      <c r="I89" s="105"/>
      <c r="J89" s="105"/>
      <c r="K89" s="105"/>
      <c r="L89" s="105"/>
      <c r="M89" s="105"/>
      <c r="N89" s="105"/>
      <c r="O89" s="105"/>
      <c r="P89" s="105"/>
      <c r="Q89" s="105"/>
      <c r="R89" s="105"/>
      <c r="S89" s="105"/>
      <c r="T89" s="105"/>
    </row>
    <row r="90" spans="3:20">
      <c r="C90" s="105"/>
      <c r="D90" s="105"/>
      <c r="E90" s="105"/>
      <c r="F90" s="105"/>
      <c r="G90" s="105"/>
      <c r="H90" s="105"/>
      <c r="I90" s="105"/>
      <c r="J90" s="105"/>
      <c r="K90" s="105"/>
      <c r="L90" s="105"/>
      <c r="M90" s="105"/>
      <c r="N90" s="105"/>
      <c r="O90" s="105"/>
      <c r="P90" s="105"/>
      <c r="Q90" s="105"/>
      <c r="R90" s="105"/>
      <c r="S90" s="105"/>
      <c r="T90" s="105"/>
    </row>
    <row r="91" spans="3:20">
      <c r="C91" s="105"/>
      <c r="D91" s="105"/>
      <c r="E91" s="105"/>
      <c r="F91" s="105"/>
      <c r="G91" s="105"/>
      <c r="H91" s="105"/>
      <c r="I91" s="105"/>
      <c r="J91" s="105"/>
      <c r="K91" s="105"/>
      <c r="L91" s="105"/>
      <c r="M91" s="105"/>
      <c r="N91" s="105"/>
      <c r="O91" s="105"/>
      <c r="P91" s="105"/>
      <c r="Q91" s="105"/>
      <c r="R91" s="105"/>
      <c r="S91" s="105"/>
    </row>
    <row r="92" spans="3:20">
      <c r="C92" s="105"/>
      <c r="D92" s="105"/>
      <c r="E92" s="105"/>
      <c r="F92" s="105"/>
      <c r="G92" s="105"/>
      <c r="H92" s="105"/>
      <c r="I92" s="105"/>
      <c r="J92" s="105"/>
      <c r="K92" s="105"/>
      <c r="L92" s="105"/>
      <c r="M92" s="105"/>
      <c r="N92" s="105"/>
      <c r="O92" s="105"/>
      <c r="P92" s="105"/>
      <c r="Q92" s="105"/>
      <c r="R92" s="105"/>
      <c r="S92" s="105"/>
    </row>
    <row r="93" spans="3:20">
      <c r="C93" s="105"/>
      <c r="D93" s="105"/>
      <c r="E93" s="105"/>
      <c r="F93" s="105"/>
      <c r="G93" s="105"/>
      <c r="H93" s="105"/>
      <c r="I93" s="105"/>
      <c r="J93" s="105"/>
      <c r="K93" s="105"/>
      <c r="L93" s="105"/>
      <c r="M93" s="105"/>
      <c r="N93" s="105"/>
      <c r="O93" s="105"/>
      <c r="P93" s="105"/>
      <c r="Q93" s="105"/>
      <c r="R93" s="105"/>
      <c r="S93" s="105"/>
    </row>
    <row r="94" spans="3:20">
      <c r="C94" s="105"/>
      <c r="D94" s="105"/>
      <c r="E94" s="105"/>
      <c r="F94" s="105"/>
      <c r="G94" s="105"/>
      <c r="H94" s="105"/>
      <c r="I94" s="105"/>
      <c r="J94" s="105"/>
      <c r="K94" s="105"/>
      <c r="L94" s="105"/>
      <c r="M94" s="105"/>
      <c r="N94" s="105"/>
      <c r="O94" s="105"/>
      <c r="P94" s="105"/>
      <c r="Q94" s="105"/>
      <c r="R94" s="105"/>
      <c r="S94" s="105"/>
    </row>
    <row r="95" spans="3:20">
      <c r="C95" s="105"/>
      <c r="D95" s="105"/>
      <c r="E95" s="105"/>
      <c r="F95" s="105"/>
      <c r="G95" s="105"/>
      <c r="H95" s="105"/>
      <c r="I95" s="105"/>
      <c r="J95" s="105"/>
      <c r="K95" s="105"/>
      <c r="L95" s="105"/>
      <c r="M95" s="105"/>
      <c r="N95" s="105"/>
      <c r="O95" s="105"/>
      <c r="P95" s="105"/>
      <c r="Q95" s="105"/>
      <c r="R95" s="105"/>
      <c r="S95" s="105"/>
    </row>
    <row r="98" spans="3:18">
      <c r="C98" s="105"/>
      <c r="D98" s="105"/>
      <c r="E98" s="105"/>
      <c r="F98" s="105"/>
      <c r="G98" s="105"/>
      <c r="H98" s="105"/>
      <c r="I98" s="105"/>
      <c r="J98" s="105"/>
      <c r="K98" s="105"/>
      <c r="L98" s="105"/>
      <c r="M98" s="105"/>
      <c r="N98" s="105"/>
      <c r="O98" s="105"/>
      <c r="P98" s="105"/>
      <c r="Q98" s="105"/>
      <c r="R98" s="105"/>
    </row>
    <row r="99" spans="3:18">
      <c r="C99" s="107"/>
      <c r="D99" s="107"/>
      <c r="E99" s="107"/>
      <c r="F99" s="107"/>
      <c r="G99" s="107"/>
      <c r="H99" s="107"/>
      <c r="I99" s="107"/>
      <c r="J99" s="107"/>
      <c r="K99" s="107"/>
      <c r="L99" s="107"/>
      <c r="M99" s="107"/>
      <c r="N99" s="107"/>
      <c r="O99" s="107"/>
      <c r="P99" s="107"/>
      <c r="Q99" s="107"/>
      <c r="R99" s="107"/>
    </row>
    <row r="101" spans="3:18">
      <c r="C101" s="108"/>
      <c r="D101" s="108"/>
      <c r="E101" s="108"/>
      <c r="F101" s="108"/>
      <c r="G101" s="108"/>
      <c r="H101" s="108"/>
      <c r="I101" s="108"/>
      <c r="J101" s="108"/>
      <c r="K101" s="108"/>
      <c r="L101" s="108"/>
      <c r="M101" s="108"/>
      <c r="N101" s="108"/>
      <c r="O101" s="108"/>
      <c r="P101" s="108"/>
      <c r="Q101" s="108"/>
      <c r="R101" s="108"/>
    </row>
  </sheetData>
  <pageMargins left="0.7" right="0.7" top="0.78740157499999996" bottom="0.78740157499999996" header="0.3" footer="0.3"/>
  <pageSetup paperSize="9" scale="43" orientation="landscape" r:id="rId1"/>
  <ignoredErrors>
    <ignoredError sqref="C10:N11 D9:S9" unlockedFormula="1"/>
    <ignoredError sqref="F31:R31"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13"/>
  <sheetViews>
    <sheetView showGridLines="0" zoomScale="70" zoomScaleNormal="70" workbookViewId="0">
      <pane ySplit="2" topLeftCell="A840" activePane="bottomLeft" state="frozen"/>
      <selection activeCell="A3293" sqref="A3293"/>
      <selection pane="bottomLeft" activeCell="G884" sqref="G884"/>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161</v>
      </c>
    </row>
    <row r="2" spans="1:19" ht="89.25">
      <c r="A2" s="68" t="s">
        <v>162</v>
      </c>
      <c r="B2" s="15" t="s">
        <v>163</v>
      </c>
      <c r="C2" s="16" t="s">
        <v>164</v>
      </c>
      <c r="D2" s="16" t="s">
        <v>165</v>
      </c>
      <c r="E2" s="16" t="s">
        <v>166</v>
      </c>
      <c r="F2" s="16" t="s">
        <v>167</v>
      </c>
      <c r="G2" s="16" t="s">
        <v>168</v>
      </c>
      <c r="H2" s="16" t="s">
        <v>169</v>
      </c>
      <c r="I2" s="16" t="s">
        <v>170</v>
      </c>
      <c r="J2" s="16" t="s">
        <v>171</v>
      </c>
      <c r="K2" s="16" t="s">
        <v>172</v>
      </c>
      <c r="L2" s="16" t="s">
        <v>173</v>
      </c>
      <c r="M2" s="16" t="s">
        <v>174</v>
      </c>
      <c r="N2" s="16" t="s">
        <v>175</v>
      </c>
      <c r="O2" s="16" t="s">
        <v>176</v>
      </c>
      <c r="P2" s="16" t="s">
        <v>177</v>
      </c>
      <c r="Q2" s="16" t="s">
        <v>178</v>
      </c>
      <c r="R2" s="16" t="s">
        <v>179</v>
      </c>
      <c r="S2" s="16" t="s">
        <v>180</v>
      </c>
    </row>
    <row r="3" spans="1:19">
      <c r="A3" s="62" t="s">
        <v>181</v>
      </c>
      <c r="B3" s="5">
        <v>2022</v>
      </c>
      <c r="C3" s="31"/>
      <c r="D3" s="31"/>
      <c r="E3" s="31"/>
      <c r="F3" s="31"/>
      <c r="G3" s="31"/>
      <c r="H3" s="31"/>
      <c r="I3" s="31"/>
      <c r="J3" s="31"/>
      <c r="K3" s="31"/>
      <c r="L3" s="31"/>
      <c r="M3" s="31"/>
      <c r="N3" s="31"/>
      <c r="O3" s="31"/>
      <c r="P3" s="31"/>
      <c r="Q3" s="31"/>
      <c r="R3" s="59"/>
      <c r="S3" s="32"/>
    </row>
    <row r="4" spans="1:19">
      <c r="A4" s="33"/>
      <c r="B4" s="5">
        <v>2021</v>
      </c>
      <c r="C4" s="31"/>
      <c r="D4" s="31"/>
      <c r="E4" s="31"/>
      <c r="F4" s="31"/>
      <c r="G4" s="31"/>
      <c r="H4" s="31"/>
      <c r="I4" s="31"/>
      <c r="J4" s="31"/>
      <c r="K4" s="31"/>
      <c r="L4" s="31"/>
      <c r="M4" s="31"/>
      <c r="N4" s="31"/>
      <c r="O4" s="31"/>
      <c r="P4" s="31"/>
      <c r="Q4" s="31"/>
      <c r="R4" s="32"/>
      <c r="S4" s="32"/>
    </row>
    <row r="5" spans="1:19">
      <c r="B5" s="5">
        <v>2020</v>
      </c>
      <c r="C5" s="31"/>
      <c r="D5" s="31"/>
      <c r="E5" s="31"/>
      <c r="F5" s="31"/>
      <c r="G5" s="31"/>
      <c r="H5" s="31"/>
      <c r="I5" s="31"/>
      <c r="J5" s="31"/>
      <c r="K5" s="31"/>
      <c r="L5" s="31"/>
      <c r="M5" s="31"/>
      <c r="N5" s="31"/>
      <c r="O5" s="31"/>
      <c r="P5" s="31"/>
      <c r="Q5" s="32"/>
      <c r="R5" s="32"/>
      <c r="S5" s="32"/>
    </row>
    <row r="6" spans="1:19">
      <c r="B6" s="5">
        <v>2019</v>
      </c>
      <c r="C6" s="31"/>
      <c r="D6" s="31"/>
      <c r="E6" s="31"/>
      <c r="F6" s="31"/>
      <c r="G6" s="31"/>
      <c r="H6" s="31"/>
      <c r="I6" s="31"/>
      <c r="J6" s="31"/>
      <c r="K6" s="31"/>
      <c r="L6" s="31"/>
      <c r="M6" s="31"/>
      <c r="N6" s="31"/>
      <c r="O6" s="31"/>
      <c r="P6" s="32"/>
      <c r="Q6" s="32"/>
      <c r="R6" s="32"/>
      <c r="S6" s="32"/>
    </row>
    <row r="7" spans="1:19">
      <c r="B7" s="5">
        <v>2018</v>
      </c>
      <c r="C7" s="31"/>
      <c r="D7" s="31"/>
      <c r="E7" s="31"/>
      <c r="F7" s="31"/>
      <c r="G7" s="31"/>
      <c r="H7" s="31"/>
      <c r="I7" s="31"/>
      <c r="J7" s="31"/>
      <c r="K7" s="31"/>
      <c r="L7" s="31"/>
      <c r="M7" s="31"/>
      <c r="N7" s="31"/>
      <c r="O7" s="32"/>
      <c r="P7" s="32"/>
      <c r="Q7" s="32"/>
      <c r="R7" s="32"/>
      <c r="S7" s="32"/>
    </row>
    <row r="8" spans="1:19">
      <c r="B8" s="5">
        <v>2017</v>
      </c>
      <c r="C8" s="31"/>
      <c r="D8" s="31"/>
      <c r="E8" s="31"/>
      <c r="F8" s="31"/>
      <c r="G8" s="31"/>
      <c r="H8" s="31"/>
      <c r="I8" s="31"/>
      <c r="J8" s="31"/>
      <c r="K8" s="31"/>
      <c r="L8" s="31"/>
      <c r="M8" s="31"/>
      <c r="N8" s="32"/>
      <c r="O8" s="32"/>
      <c r="P8" s="32"/>
      <c r="Q8" s="32"/>
      <c r="R8" s="32"/>
      <c r="S8" s="32"/>
    </row>
    <row r="9" spans="1:19">
      <c r="B9" s="5">
        <v>2016</v>
      </c>
      <c r="C9" s="31"/>
      <c r="D9" s="31"/>
      <c r="E9" s="31"/>
      <c r="F9" s="31"/>
      <c r="G9" s="31"/>
      <c r="H9" s="31"/>
      <c r="I9" s="31"/>
      <c r="J9" s="31"/>
      <c r="K9" s="31"/>
      <c r="L9" s="31"/>
      <c r="M9" s="32"/>
      <c r="N9" s="32"/>
      <c r="O9" s="32"/>
      <c r="P9" s="32"/>
      <c r="Q9" s="32"/>
      <c r="R9" s="32"/>
      <c r="S9" s="32"/>
    </row>
    <row r="10" spans="1:19">
      <c r="B10" s="5">
        <v>2015</v>
      </c>
      <c r="C10" s="31"/>
      <c r="D10" s="31"/>
      <c r="E10" s="31"/>
      <c r="F10" s="31"/>
      <c r="G10" s="31"/>
      <c r="H10" s="31"/>
      <c r="I10" s="31"/>
      <c r="J10" s="31"/>
      <c r="K10" s="31"/>
      <c r="L10" s="32"/>
      <c r="M10" s="32"/>
      <c r="N10" s="32"/>
      <c r="O10" s="32"/>
      <c r="P10" s="32"/>
      <c r="Q10" s="32"/>
      <c r="R10" s="32"/>
      <c r="S10" s="32"/>
    </row>
    <row r="11" spans="1:19">
      <c r="B11" s="5">
        <v>2014</v>
      </c>
      <c r="C11" s="31"/>
      <c r="D11" s="31"/>
      <c r="E11" s="31"/>
      <c r="F11" s="31"/>
      <c r="G11" s="31"/>
      <c r="H11" s="31"/>
      <c r="I11" s="31"/>
      <c r="J11" s="31"/>
      <c r="K11" s="32"/>
      <c r="L11" s="32"/>
      <c r="M11" s="32"/>
      <c r="N11" s="32"/>
      <c r="O11" s="32"/>
      <c r="P11" s="32"/>
      <c r="Q11" s="32"/>
      <c r="R11" s="32"/>
      <c r="S11" s="32"/>
    </row>
    <row r="12" spans="1:19">
      <c r="B12" s="5">
        <v>2013</v>
      </c>
      <c r="C12" s="31"/>
      <c r="D12" s="31"/>
      <c r="E12" s="31"/>
      <c r="F12" s="31"/>
      <c r="G12" s="31"/>
      <c r="H12" s="31"/>
      <c r="I12" s="31"/>
      <c r="J12" s="32"/>
      <c r="K12" s="32"/>
      <c r="L12" s="32"/>
      <c r="M12" s="32"/>
      <c r="N12" s="32"/>
      <c r="O12" s="32"/>
      <c r="P12" s="32"/>
      <c r="Q12" s="32"/>
      <c r="R12" s="32"/>
      <c r="S12" s="32"/>
    </row>
    <row r="13" spans="1:19">
      <c r="B13" s="5">
        <v>2012</v>
      </c>
      <c r="C13" s="31"/>
      <c r="D13" s="31"/>
      <c r="E13" s="31"/>
      <c r="F13" s="31"/>
      <c r="G13" s="31"/>
      <c r="H13" s="31"/>
      <c r="I13" s="32"/>
      <c r="J13" s="32"/>
      <c r="K13" s="32"/>
      <c r="L13" s="32"/>
      <c r="M13" s="32"/>
      <c r="N13" s="32"/>
      <c r="O13" s="32"/>
      <c r="P13" s="32"/>
      <c r="Q13" s="32"/>
      <c r="R13" s="32"/>
      <c r="S13" s="32"/>
    </row>
    <row r="14" spans="1:19">
      <c r="B14" s="5">
        <v>2011</v>
      </c>
      <c r="C14" s="31"/>
      <c r="D14" s="31"/>
      <c r="E14" s="31"/>
      <c r="F14" s="31"/>
      <c r="G14" s="31"/>
      <c r="H14" s="32"/>
      <c r="I14" s="32"/>
      <c r="J14" s="32"/>
      <c r="K14" s="32"/>
      <c r="L14" s="32"/>
      <c r="M14" s="32"/>
      <c r="N14" s="32"/>
      <c r="O14" s="32"/>
      <c r="P14" s="32"/>
      <c r="Q14" s="32"/>
      <c r="R14" s="32"/>
      <c r="S14" s="32"/>
    </row>
    <row r="15" spans="1:19">
      <c r="B15" s="5">
        <v>2010</v>
      </c>
      <c r="C15" s="31"/>
      <c r="D15" s="31"/>
      <c r="E15" s="31"/>
      <c r="F15" s="31"/>
      <c r="G15" s="32"/>
      <c r="H15" s="32"/>
      <c r="I15" s="32"/>
      <c r="J15" s="32"/>
      <c r="K15" s="32"/>
      <c r="L15" s="32"/>
      <c r="M15" s="32"/>
      <c r="N15" s="32"/>
      <c r="O15" s="32"/>
      <c r="P15" s="32"/>
      <c r="Q15" s="32"/>
      <c r="R15" s="32"/>
      <c r="S15" s="32"/>
    </row>
    <row r="16" spans="1:19">
      <c r="B16" s="5">
        <v>2009</v>
      </c>
      <c r="C16" s="31"/>
      <c r="D16" s="31"/>
      <c r="E16" s="31"/>
      <c r="F16" s="32"/>
      <c r="G16" s="32"/>
      <c r="H16" s="32"/>
      <c r="I16" s="32"/>
      <c r="J16" s="32"/>
      <c r="K16" s="32"/>
      <c r="L16" s="32"/>
      <c r="M16" s="32"/>
      <c r="N16" s="32"/>
      <c r="O16" s="32"/>
      <c r="P16" s="32"/>
      <c r="Q16" s="32"/>
      <c r="R16" s="32"/>
      <c r="S16" s="32"/>
    </row>
    <row r="17" spans="2:19">
      <c r="B17" s="5">
        <v>2008</v>
      </c>
      <c r="C17" s="31"/>
      <c r="D17" s="31"/>
      <c r="E17" s="32"/>
      <c r="F17" s="32"/>
      <c r="G17" s="32"/>
      <c r="H17" s="32"/>
      <c r="I17" s="32"/>
      <c r="J17" s="32"/>
      <c r="K17" s="32"/>
      <c r="L17" s="32"/>
      <c r="M17" s="32"/>
      <c r="N17" s="32"/>
      <c r="O17" s="32"/>
      <c r="P17" s="32"/>
      <c r="Q17" s="32"/>
      <c r="R17" s="32"/>
      <c r="S17" s="32"/>
    </row>
    <row r="18" spans="2:19">
      <c r="B18" s="5">
        <v>2007</v>
      </c>
      <c r="C18" s="31"/>
      <c r="D18" s="32"/>
      <c r="E18" s="32"/>
      <c r="F18" s="32"/>
      <c r="G18" s="32"/>
      <c r="H18" s="32"/>
      <c r="I18" s="32"/>
      <c r="J18" s="32"/>
      <c r="K18" s="32"/>
      <c r="L18" s="32"/>
      <c r="M18" s="32"/>
      <c r="N18" s="32"/>
      <c r="O18" s="32"/>
      <c r="P18" s="32"/>
      <c r="Q18" s="32"/>
      <c r="R18" s="32"/>
      <c r="S18" s="32"/>
    </row>
    <row r="19" spans="2:19">
      <c r="B19" s="5">
        <v>2006</v>
      </c>
      <c r="C19" s="32"/>
      <c r="D19" s="32"/>
      <c r="E19" s="32"/>
      <c r="F19" s="32"/>
      <c r="G19" s="32"/>
      <c r="H19" s="32"/>
      <c r="I19" s="32"/>
      <c r="J19" s="32"/>
      <c r="K19" s="32"/>
      <c r="L19" s="32"/>
      <c r="M19" s="32"/>
      <c r="N19" s="32"/>
      <c r="O19" s="32"/>
      <c r="P19" s="32"/>
      <c r="Q19" s="32"/>
      <c r="R19" s="32"/>
      <c r="S19" s="32"/>
    </row>
    <row r="20" spans="2:19">
      <c r="B20" s="5">
        <v>2005</v>
      </c>
      <c r="C20" s="32"/>
      <c r="D20" s="32"/>
      <c r="E20" s="32"/>
      <c r="F20" s="32"/>
      <c r="G20" s="32"/>
      <c r="H20" s="32"/>
      <c r="I20" s="32"/>
      <c r="J20" s="32"/>
      <c r="K20" s="32"/>
      <c r="L20" s="32"/>
      <c r="M20" s="32"/>
      <c r="N20" s="32"/>
      <c r="O20" s="32"/>
      <c r="P20" s="32"/>
      <c r="Q20" s="32"/>
      <c r="R20" s="32"/>
      <c r="S20" s="32"/>
    </row>
    <row r="21" spans="2:19">
      <c r="B21" s="5">
        <v>2004</v>
      </c>
      <c r="C21" s="32"/>
      <c r="D21" s="32"/>
      <c r="E21" s="32"/>
      <c r="F21" s="32"/>
      <c r="G21" s="32"/>
      <c r="H21" s="32"/>
      <c r="I21" s="32"/>
      <c r="J21" s="32"/>
      <c r="K21" s="32"/>
      <c r="L21" s="32"/>
      <c r="M21" s="32"/>
      <c r="N21" s="32"/>
      <c r="O21" s="32"/>
      <c r="P21" s="32"/>
      <c r="Q21" s="32"/>
      <c r="R21" s="32"/>
      <c r="S21" s="32"/>
    </row>
    <row r="22" spans="2:19">
      <c r="B22" s="5">
        <v>2003</v>
      </c>
      <c r="C22" s="32"/>
      <c r="D22" s="32"/>
      <c r="E22" s="32"/>
      <c r="F22" s="32"/>
      <c r="G22" s="32"/>
      <c r="H22" s="32"/>
      <c r="I22" s="32"/>
      <c r="J22" s="32"/>
      <c r="K22" s="32"/>
      <c r="L22" s="32"/>
      <c r="M22" s="32"/>
      <c r="N22" s="32"/>
      <c r="O22" s="32"/>
      <c r="P22" s="32"/>
      <c r="Q22" s="32"/>
      <c r="R22" s="32"/>
      <c r="S22" s="32"/>
    </row>
    <row r="23" spans="2:19">
      <c r="B23" s="5">
        <v>2002</v>
      </c>
      <c r="C23" s="32"/>
      <c r="D23" s="32"/>
      <c r="E23" s="32"/>
      <c r="F23" s="32"/>
      <c r="G23" s="32"/>
      <c r="H23" s="32"/>
      <c r="I23" s="32"/>
      <c r="J23" s="32"/>
      <c r="K23" s="32"/>
      <c r="L23" s="32"/>
      <c r="M23" s="32"/>
      <c r="N23" s="32"/>
      <c r="O23" s="32"/>
      <c r="P23" s="32"/>
      <c r="Q23" s="32"/>
      <c r="R23" s="32"/>
      <c r="S23" s="32"/>
    </row>
    <row r="24" spans="2:19">
      <c r="B24" s="5">
        <v>2001</v>
      </c>
      <c r="C24" s="32"/>
      <c r="D24" s="32"/>
      <c r="E24" s="32"/>
      <c r="F24" s="32"/>
      <c r="G24" s="32"/>
      <c r="H24" s="32"/>
      <c r="I24" s="32"/>
      <c r="J24" s="32"/>
      <c r="K24" s="32"/>
      <c r="L24" s="32"/>
      <c r="M24" s="32"/>
      <c r="N24" s="32"/>
      <c r="O24" s="32"/>
      <c r="P24" s="32"/>
      <c r="Q24" s="32"/>
      <c r="R24" s="32"/>
      <c r="S24" s="32"/>
    </row>
    <row r="25" spans="2:19">
      <c r="B25" s="5">
        <v>2000</v>
      </c>
      <c r="C25" s="32"/>
      <c r="D25" s="32"/>
      <c r="E25" s="32"/>
      <c r="F25" s="32"/>
      <c r="G25" s="32"/>
      <c r="H25" s="32"/>
      <c r="I25" s="32"/>
      <c r="J25" s="32"/>
      <c r="K25" s="32"/>
      <c r="L25" s="32"/>
      <c r="M25" s="32"/>
      <c r="N25" s="32"/>
      <c r="O25" s="32"/>
      <c r="P25" s="32"/>
      <c r="Q25" s="32"/>
      <c r="R25" s="32"/>
      <c r="S25" s="32"/>
    </row>
    <row r="26" spans="2:19">
      <c r="B26" s="5">
        <v>1999</v>
      </c>
      <c r="C26" s="32"/>
      <c r="D26" s="32"/>
      <c r="E26" s="32"/>
      <c r="F26" s="32"/>
      <c r="G26" s="32"/>
      <c r="H26" s="32"/>
      <c r="I26" s="32"/>
      <c r="J26" s="32"/>
      <c r="K26" s="32"/>
      <c r="L26" s="32"/>
      <c r="M26" s="32"/>
      <c r="N26" s="32"/>
      <c r="O26" s="32"/>
      <c r="P26" s="32"/>
      <c r="Q26" s="32"/>
      <c r="R26" s="32"/>
      <c r="S26" s="32"/>
    </row>
    <row r="27" spans="2:19">
      <c r="B27" s="5">
        <v>1998</v>
      </c>
      <c r="C27" s="32"/>
      <c r="D27" s="32"/>
      <c r="E27" s="32"/>
      <c r="F27" s="32"/>
      <c r="G27" s="32"/>
      <c r="H27" s="32"/>
      <c r="I27" s="32"/>
      <c r="J27" s="32"/>
      <c r="K27" s="32"/>
      <c r="L27" s="32"/>
      <c r="M27" s="32"/>
      <c r="N27" s="32"/>
      <c r="O27" s="32"/>
      <c r="P27" s="32"/>
      <c r="Q27" s="32"/>
      <c r="R27" s="32"/>
      <c r="S27" s="32"/>
    </row>
    <row r="28" spans="2:19">
      <c r="B28" s="5">
        <v>1997</v>
      </c>
      <c r="C28" s="32"/>
      <c r="D28" s="32"/>
      <c r="E28" s="32"/>
      <c r="F28" s="32"/>
      <c r="G28" s="32"/>
      <c r="H28" s="32"/>
      <c r="I28" s="32"/>
      <c r="J28" s="32"/>
      <c r="K28" s="32"/>
      <c r="L28" s="32"/>
      <c r="M28" s="32"/>
      <c r="N28" s="32"/>
      <c r="O28" s="32"/>
      <c r="P28" s="32"/>
      <c r="Q28" s="32"/>
      <c r="R28" s="32"/>
      <c r="S28" s="32"/>
    </row>
    <row r="29" spans="2:19">
      <c r="B29" s="5">
        <v>1996</v>
      </c>
      <c r="C29" s="32"/>
      <c r="D29" s="32"/>
      <c r="E29" s="32"/>
      <c r="F29" s="32"/>
      <c r="G29" s="32"/>
      <c r="H29" s="32"/>
      <c r="I29" s="32"/>
      <c r="J29" s="32"/>
      <c r="K29" s="32"/>
      <c r="L29" s="32"/>
      <c r="M29" s="32"/>
      <c r="N29" s="32"/>
      <c r="O29" s="32"/>
      <c r="P29" s="32"/>
      <c r="Q29" s="32"/>
      <c r="R29" s="32"/>
      <c r="S29" s="32"/>
    </row>
    <row r="30" spans="2:19">
      <c r="B30" s="5">
        <v>1995</v>
      </c>
      <c r="C30" s="32"/>
      <c r="D30" s="32"/>
      <c r="E30" s="32"/>
      <c r="F30" s="32"/>
      <c r="G30" s="32"/>
      <c r="H30" s="32"/>
      <c r="I30" s="32"/>
      <c r="J30" s="32"/>
      <c r="K30" s="32"/>
      <c r="L30" s="32"/>
      <c r="M30" s="32"/>
      <c r="N30" s="32"/>
      <c r="O30" s="32"/>
      <c r="P30" s="32"/>
      <c r="Q30" s="32"/>
      <c r="R30" s="32"/>
      <c r="S30" s="32"/>
    </row>
    <row r="31" spans="2:19">
      <c r="B31" s="5">
        <v>1994</v>
      </c>
      <c r="C31" s="32"/>
      <c r="D31" s="32"/>
      <c r="E31" s="32"/>
      <c r="F31" s="32"/>
      <c r="G31" s="32"/>
      <c r="H31" s="32"/>
      <c r="I31" s="32"/>
      <c r="J31" s="32"/>
      <c r="K31" s="32"/>
      <c r="L31" s="32"/>
      <c r="M31" s="32"/>
      <c r="N31" s="32"/>
      <c r="O31" s="32"/>
      <c r="P31" s="32"/>
      <c r="Q31" s="32"/>
      <c r="R31" s="32"/>
      <c r="S31" s="32"/>
    </row>
    <row r="32" spans="2:19">
      <c r="B32" s="5">
        <v>1993</v>
      </c>
      <c r="C32" s="32"/>
      <c r="D32" s="32"/>
      <c r="E32" s="32"/>
      <c r="F32" s="32"/>
      <c r="G32" s="32"/>
      <c r="H32" s="32"/>
      <c r="I32" s="32"/>
      <c r="J32" s="32"/>
      <c r="K32" s="32"/>
      <c r="L32" s="32"/>
      <c r="M32" s="32"/>
      <c r="N32" s="32"/>
      <c r="O32" s="32"/>
      <c r="P32" s="32"/>
      <c r="Q32" s="32"/>
      <c r="R32" s="32"/>
      <c r="S32" s="32"/>
    </row>
    <row r="33" spans="2:19">
      <c r="B33" s="5">
        <v>1992</v>
      </c>
      <c r="C33" s="32">
        <v>27539.85</v>
      </c>
      <c r="D33" s="32"/>
      <c r="E33" s="32"/>
      <c r="F33" s="32"/>
      <c r="G33" s="32"/>
      <c r="H33" s="32"/>
      <c r="I33" s="32"/>
      <c r="J33" s="32"/>
      <c r="K33" s="32"/>
      <c r="L33" s="32"/>
      <c r="M33" s="32"/>
      <c r="N33" s="32"/>
      <c r="O33" s="32"/>
      <c r="P33" s="32"/>
      <c r="Q33" s="32"/>
      <c r="R33" s="32"/>
      <c r="S33" s="32"/>
    </row>
    <row r="34" spans="2:19">
      <c r="B34" s="5">
        <v>1991</v>
      </c>
      <c r="C34" s="32"/>
      <c r="D34" s="32"/>
      <c r="E34" s="32"/>
      <c r="F34" s="32"/>
      <c r="G34" s="32"/>
      <c r="H34" s="32"/>
      <c r="I34" s="32"/>
      <c r="J34" s="32"/>
      <c r="K34" s="32"/>
      <c r="L34" s="32"/>
      <c r="M34" s="32"/>
      <c r="N34" s="32"/>
      <c r="O34" s="32"/>
      <c r="P34" s="32"/>
      <c r="Q34" s="32"/>
      <c r="R34" s="32"/>
      <c r="S34" s="32"/>
    </row>
    <row r="35" spans="2:19">
      <c r="B35" s="5">
        <v>1990</v>
      </c>
      <c r="C35" s="32"/>
      <c r="D35" s="32"/>
      <c r="E35" s="32"/>
      <c r="F35" s="32"/>
      <c r="G35" s="32"/>
      <c r="H35" s="32"/>
      <c r="I35" s="32"/>
      <c r="J35" s="32"/>
      <c r="K35" s="32"/>
      <c r="L35" s="32"/>
      <c r="M35" s="32"/>
      <c r="N35" s="32"/>
      <c r="O35" s="32"/>
      <c r="P35" s="32"/>
      <c r="Q35" s="32"/>
      <c r="R35" s="32"/>
      <c r="S35" s="32"/>
    </row>
    <row r="36" spans="2:19">
      <c r="B36" s="5">
        <v>1989</v>
      </c>
      <c r="C36" s="32"/>
      <c r="D36" s="32"/>
      <c r="E36" s="32"/>
      <c r="F36" s="32"/>
      <c r="G36" s="32"/>
      <c r="H36" s="32"/>
      <c r="I36" s="32"/>
      <c r="J36" s="32"/>
      <c r="K36" s="32"/>
      <c r="L36" s="32"/>
      <c r="M36" s="32"/>
      <c r="N36" s="32"/>
      <c r="O36" s="32"/>
      <c r="P36" s="32"/>
      <c r="Q36" s="32"/>
      <c r="R36" s="32"/>
      <c r="S36" s="32"/>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32"/>
      <c r="D40" s="32"/>
      <c r="E40" s="32"/>
      <c r="F40" s="32"/>
      <c r="G40" s="32"/>
      <c r="H40" s="32"/>
      <c r="I40" s="32"/>
      <c r="J40" s="32"/>
      <c r="K40" s="32"/>
      <c r="L40" s="32"/>
      <c r="M40" s="32"/>
      <c r="N40" s="32"/>
      <c r="O40" s="32"/>
      <c r="P40" s="32"/>
      <c r="Q40" s="32"/>
      <c r="R40" s="32"/>
      <c r="S40" s="32"/>
    </row>
    <row r="41" spans="2:19">
      <c r="B41" s="5">
        <v>1984</v>
      </c>
      <c r="C41" s="32">
        <v>121.17999999999999</v>
      </c>
      <c r="D41" s="32"/>
      <c r="E41" s="32"/>
      <c r="F41" s="32"/>
      <c r="G41" s="32"/>
      <c r="H41" s="32"/>
      <c r="I41" s="32"/>
      <c r="J41" s="32"/>
      <c r="K41" s="32"/>
      <c r="L41" s="32"/>
      <c r="M41" s="32"/>
      <c r="N41" s="32"/>
      <c r="O41" s="32"/>
      <c r="P41" s="32"/>
      <c r="Q41" s="32"/>
      <c r="R41" s="32"/>
      <c r="S41" s="32"/>
    </row>
    <row r="42" spans="2:19">
      <c r="B42" s="5">
        <v>1983</v>
      </c>
      <c r="C42" s="32"/>
      <c r="D42" s="32"/>
      <c r="E42" s="32"/>
      <c r="F42" s="32"/>
      <c r="G42" s="32"/>
      <c r="H42" s="32"/>
      <c r="I42" s="32"/>
      <c r="J42" s="32"/>
      <c r="K42" s="32"/>
      <c r="L42" s="32"/>
      <c r="M42" s="32"/>
      <c r="N42" s="32"/>
      <c r="O42" s="32"/>
      <c r="P42" s="32"/>
      <c r="Q42" s="32"/>
      <c r="R42" s="32"/>
      <c r="S42" s="32"/>
    </row>
    <row r="43" spans="2:19">
      <c r="B43" s="5">
        <v>1982</v>
      </c>
      <c r="C43" s="32"/>
      <c r="D43" s="32"/>
      <c r="E43" s="32"/>
      <c r="F43" s="32"/>
      <c r="G43" s="32"/>
      <c r="H43" s="32"/>
      <c r="I43" s="32"/>
      <c r="J43" s="32"/>
      <c r="K43" s="32"/>
      <c r="L43" s="32"/>
      <c r="M43" s="32"/>
      <c r="N43" s="32"/>
      <c r="O43" s="32"/>
      <c r="P43" s="32"/>
      <c r="Q43" s="32"/>
      <c r="R43" s="32"/>
      <c r="S43" s="32"/>
    </row>
    <row r="44" spans="2:19">
      <c r="B44" s="5">
        <v>1981</v>
      </c>
      <c r="C44" s="32"/>
      <c r="D44" s="32"/>
      <c r="E44" s="32"/>
      <c r="F44" s="32"/>
      <c r="G44" s="32"/>
      <c r="H44" s="32"/>
      <c r="I44" s="32"/>
      <c r="J44" s="32"/>
      <c r="K44" s="32"/>
      <c r="L44" s="32"/>
      <c r="M44" s="32"/>
      <c r="N44" s="32"/>
      <c r="O44" s="32"/>
      <c r="P44" s="32"/>
      <c r="Q44" s="32"/>
      <c r="R44" s="32"/>
      <c r="S44" s="32"/>
    </row>
    <row r="45" spans="2:19">
      <c r="B45" s="5">
        <v>1980</v>
      </c>
      <c r="C45" s="32"/>
      <c r="D45" s="32"/>
      <c r="E45" s="32"/>
      <c r="F45" s="32"/>
      <c r="G45" s="32"/>
      <c r="H45" s="32"/>
      <c r="I45" s="32"/>
      <c r="J45" s="32"/>
      <c r="K45" s="32"/>
      <c r="L45" s="32"/>
      <c r="M45" s="32"/>
      <c r="N45" s="32"/>
      <c r="O45" s="32"/>
      <c r="P45" s="32"/>
      <c r="Q45" s="32"/>
      <c r="R45" s="32"/>
      <c r="S45" s="32"/>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32"/>
      <c r="D48" s="32"/>
      <c r="E48" s="32"/>
      <c r="F48" s="32"/>
      <c r="G48" s="32"/>
      <c r="H48" s="32"/>
      <c r="I48" s="32"/>
      <c r="J48" s="32"/>
      <c r="K48" s="32"/>
      <c r="L48" s="32"/>
      <c r="M48" s="32"/>
      <c r="N48" s="32"/>
      <c r="O48" s="32"/>
      <c r="P48" s="32"/>
      <c r="Q48" s="32"/>
      <c r="R48" s="32"/>
      <c r="S48" s="32"/>
    </row>
    <row r="49" spans="2:19">
      <c r="B49" s="5">
        <v>1976</v>
      </c>
      <c r="C49" s="32"/>
      <c r="D49" s="32"/>
      <c r="E49" s="32"/>
      <c r="F49" s="32"/>
      <c r="G49" s="32"/>
      <c r="H49" s="32"/>
      <c r="I49" s="32"/>
      <c r="J49" s="32"/>
      <c r="K49" s="32"/>
      <c r="L49" s="32"/>
      <c r="M49" s="32"/>
      <c r="N49" s="32"/>
      <c r="O49" s="32"/>
      <c r="P49" s="32"/>
      <c r="Q49" s="32"/>
      <c r="R49" s="32"/>
      <c r="S49" s="32"/>
    </row>
    <row r="50" spans="2:19">
      <c r="B50" s="5">
        <v>1975</v>
      </c>
      <c r="C50" s="32"/>
      <c r="D50" s="32"/>
      <c r="E50" s="32"/>
      <c r="F50" s="32"/>
      <c r="G50" s="32"/>
      <c r="H50" s="32"/>
      <c r="I50" s="32"/>
      <c r="J50" s="32"/>
      <c r="K50" s="32"/>
      <c r="L50" s="32"/>
      <c r="M50" s="32"/>
      <c r="N50" s="32"/>
      <c r="O50" s="32"/>
      <c r="P50" s="32"/>
      <c r="Q50" s="32"/>
      <c r="R50" s="32"/>
      <c r="S50" s="32"/>
    </row>
    <row r="51" spans="2:19">
      <c r="B51" s="5">
        <v>1974</v>
      </c>
      <c r="C51" s="32"/>
      <c r="D51" s="32"/>
      <c r="E51" s="32"/>
      <c r="F51" s="32"/>
      <c r="G51" s="32"/>
      <c r="H51" s="32"/>
      <c r="I51" s="32"/>
      <c r="J51" s="32"/>
      <c r="K51" s="32"/>
      <c r="L51" s="32"/>
      <c r="M51" s="32"/>
      <c r="N51" s="32"/>
      <c r="O51" s="32"/>
      <c r="P51" s="32"/>
      <c r="Q51" s="32"/>
      <c r="R51" s="32"/>
      <c r="S51" s="32"/>
    </row>
    <row r="52" spans="2:19">
      <c r="B52" s="5">
        <v>1973</v>
      </c>
      <c r="C52" s="32"/>
      <c r="D52" s="32"/>
      <c r="E52" s="32"/>
      <c r="F52" s="32"/>
      <c r="G52" s="32"/>
      <c r="H52" s="32"/>
      <c r="I52" s="32"/>
      <c r="J52" s="32"/>
      <c r="K52" s="32"/>
      <c r="L52" s="32"/>
      <c r="M52" s="32"/>
      <c r="N52" s="32"/>
      <c r="O52" s="32"/>
      <c r="P52" s="32"/>
      <c r="Q52" s="32"/>
      <c r="R52" s="32"/>
      <c r="S52" s="32"/>
    </row>
    <row r="53" spans="2:19">
      <c r="B53" s="5">
        <v>1972</v>
      </c>
      <c r="C53" s="32"/>
      <c r="D53" s="32"/>
      <c r="E53" s="32"/>
      <c r="F53" s="32"/>
      <c r="G53" s="32"/>
      <c r="H53" s="32"/>
      <c r="I53" s="32"/>
      <c r="J53" s="32"/>
      <c r="K53" s="32"/>
      <c r="L53" s="32"/>
      <c r="M53" s="32"/>
      <c r="N53" s="32"/>
      <c r="O53" s="32"/>
      <c r="P53" s="32"/>
      <c r="Q53" s="32"/>
      <c r="R53" s="32"/>
      <c r="S53" s="32"/>
    </row>
    <row r="54" spans="2:19">
      <c r="B54" s="5">
        <v>1971</v>
      </c>
      <c r="C54" s="32"/>
      <c r="D54" s="32"/>
      <c r="E54" s="32"/>
      <c r="F54" s="32"/>
      <c r="G54" s="32"/>
      <c r="H54" s="32"/>
      <c r="I54" s="32"/>
      <c r="J54" s="32"/>
      <c r="K54" s="32"/>
      <c r="L54" s="32"/>
      <c r="M54" s="32"/>
      <c r="N54" s="32"/>
      <c r="O54" s="32"/>
      <c r="P54" s="32"/>
      <c r="Q54" s="32"/>
      <c r="R54" s="32"/>
      <c r="S54" s="32"/>
    </row>
    <row r="55" spans="2:19">
      <c r="B55" s="5">
        <v>1970</v>
      </c>
      <c r="C55" s="32"/>
      <c r="D55" s="32"/>
      <c r="E55" s="32"/>
      <c r="F55" s="32"/>
      <c r="G55" s="32"/>
      <c r="H55" s="32"/>
      <c r="I55" s="32"/>
      <c r="J55" s="32"/>
      <c r="K55" s="32"/>
      <c r="L55" s="32"/>
      <c r="M55" s="32"/>
      <c r="N55" s="32"/>
      <c r="O55" s="32"/>
      <c r="P55" s="32"/>
      <c r="Q55" s="32"/>
      <c r="R55" s="32"/>
      <c r="S55" s="32"/>
    </row>
    <row r="56" spans="2:19">
      <c r="B56" s="5">
        <v>1969</v>
      </c>
      <c r="C56" s="32"/>
      <c r="D56" s="32"/>
      <c r="E56" s="32"/>
      <c r="F56" s="32"/>
      <c r="G56" s="32"/>
      <c r="H56" s="32"/>
      <c r="I56" s="32"/>
      <c r="J56" s="32"/>
      <c r="K56" s="32"/>
      <c r="L56" s="32"/>
      <c r="M56" s="32"/>
      <c r="N56" s="32"/>
      <c r="O56" s="32"/>
      <c r="P56" s="32"/>
      <c r="Q56" s="32"/>
      <c r="R56" s="32"/>
      <c r="S56" s="32"/>
    </row>
    <row r="57" spans="2:19">
      <c r="B57" s="5">
        <v>1968</v>
      </c>
      <c r="C57" s="32"/>
      <c r="D57" s="32"/>
      <c r="E57" s="32"/>
      <c r="F57" s="32"/>
      <c r="G57" s="32"/>
      <c r="H57" s="32"/>
      <c r="I57" s="32"/>
      <c r="J57" s="32"/>
      <c r="K57" s="32"/>
      <c r="L57" s="32"/>
      <c r="M57" s="32"/>
      <c r="N57" s="32"/>
      <c r="O57" s="32"/>
      <c r="P57" s="32"/>
      <c r="Q57" s="32"/>
      <c r="R57" s="32"/>
      <c r="S57" s="32"/>
    </row>
    <row r="58" spans="2:19">
      <c r="B58" s="5">
        <v>1967</v>
      </c>
      <c r="C58" s="32"/>
      <c r="D58" s="32"/>
      <c r="E58" s="32"/>
      <c r="F58" s="32"/>
      <c r="G58" s="32"/>
      <c r="H58" s="32"/>
      <c r="I58" s="32"/>
      <c r="J58" s="32"/>
      <c r="K58" s="32"/>
      <c r="L58" s="32"/>
      <c r="M58" s="32"/>
      <c r="N58" s="32"/>
      <c r="O58" s="32"/>
      <c r="P58" s="32"/>
      <c r="Q58" s="32"/>
      <c r="R58" s="32"/>
      <c r="S58" s="32"/>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32"/>
      <c r="D67" s="32"/>
      <c r="E67" s="32"/>
      <c r="F67" s="32"/>
      <c r="G67" s="32"/>
      <c r="H67" s="32"/>
      <c r="I67" s="32"/>
      <c r="J67" s="32"/>
      <c r="K67" s="32"/>
      <c r="L67" s="32"/>
      <c r="M67" s="32"/>
      <c r="N67" s="32"/>
      <c r="O67" s="32"/>
      <c r="P67" s="32"/>
      <c r="Q67" s="32"/>
      <c r="R67" s="32"/>
      <c r="S67" s="32"/>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32"/>
      <c r="D77" s="32"/>
      <c r="E77" s="32"/>
      <c r="F77" s="32"/>
      <c r="G77" s="32"/>
      <c r="H77" s="32"/>
      <c r="I77" s="32"/>
      <c r="J77" s="32"/>
      <c r="K77" s="32"/>
      <c r="L77" s="32"/>
      <c r="M77" s="32"/>
      <c r="N77" s="32"/>
      <c r="O77" s="32"/>
      <c r="P77" s="32"/>
      <c r="Q77" s="32"/>
      <c r="R77" s="32"/>
      <c r="S77" s="32"/>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51">
        <v>1930</v>
      </c>
      <c r="C95" s="32"/>
      <c r="D95" s="32"/>
      <c r="E95" s="32"/>
      <c r="F95" s="32"/>
      <c r="G95" s="32"/>
      <c r="H95" s="32"/>
      <c r="I95" s="32"/>
      <c r="J95" s="32"/>
      <c r="K95" s="32"/>
      <c r="L95" s="32"/>
      <c r="M95" s="32"/>
      <c r="N95" s="32"/>
      <c r="O95" s="32"/>
      <c r="P95" s="32"/>
      <c r="Q95" s="32"/>
      <c r="R95" s="32"/>
      <c r="S95" s="32"/>
    </row>
    <row r="96" spans="1:19">
      <c r="A96" s="8" t="s">
        <v>181</v>
      </c>
      <c r="B96" s="6" t="s">
        <v>182</v>
      </c>
      <c r="C96" s="7">
        <f>SUM(C19:C95)</f>
        <v>27661.03</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2" t="s">
        <v>183</v>
      </c>
      <c r="B98" s="5">
        <v>2022</v>
      </c>
      <c r="C98" s="31"/>
      <c r="D98" s="31"/>
      <c r="E98" s="31"/>
      <c r="F98" s="31"/>
      <c r="G98" s="31"/>
      <c r="H98" s="31"/>
      <c r="I98" s="31"/>
      <c r="J98" s="31"/>
      <c r="K98" s="31"/>
      <c r="L98" s="31"/>
      <c r="M98" s="31"/>
      <c r="N98" s="31"/>
      <c r="O98" s="31"/>
      <c r="P98" s="31"/>
      <c r="Q98" s="31"/>
      <c r="R98" s="59"/>
      <c r="S98" s="32"/>
    </row>
    <row r="99" spans="1:19">
      <c r="A99" s="33"/>
      <c r="B99" s="5">
        <v>2021</v>
      </c>
      <c r="C99" s="31"/>
      <c r="D99" s="31"/>
      <c r="E99" s="31"/>
      <c r="F99" s="31"/>
      <c r="G99" s="31"/>
      <c r="H99" s="31"/>
      <c r="I99" s="31"/>
      <c r="J99" s="31"/>
      <c r="K99" s="31"/>
      <c r="L99" s="31"/>
      <c r="M99" s="31"/>
      <c r="N99" s="31"/>
      <c r="O99" s="31"/>
      <c r="P99" s="31"/>
      <c r="Q99" s="31"/>
      <c r="R99" s="32"/>
      <c r="S99" s="32"/>
    </row>
    <row r="100" spans="1:19">
      <c r="B100" s="5">
        <v>2020</v>
      </c>
      <c r="C100" s="31"/>
      <c r="D100" s="31"/>
      <c r="E100" s="31"/>
      <c r="F100" s="31"/>
      <c r="G100" s="31"/>
      <c r="H100" s="31"/>
      <c r="I100" s="31"/>
      <c r="J100" s="31"/>
      <c r="K100" s="31"/>
      <c r="L100" s="31"/>
      <c r="M100" s="31"/>
      <c r="N100" s="31"/>
      <c r="O100" s="31"/>
      <c r="P100" s="31"/>
      <c r="Q100" s="32"/>
      <c r="R100" s="32"/>
      <c r="S100" s="32"/>
    </row>
    <row r="101" spans="1:19">
      <c r="A101" s="34"/>
      <c r="B101" s="5">
        <v>2019</v>
      </c>
      <c r="C101" s="31"/>
      <c r="D101" s="31"/>
      <c r="E101" s="31"/>
      <c r="F101" s="31"/>
      <c r="G101" s="31"/>
      <c r="H101" s="31"/>
      <c r="I101" s="31"/>
      <c r="J101" s="31"/>
      <c r="K101" s="31"/>
      <c r="L101" s="31"/>
      <c r="M101" s="31"/>
      <c r="N101" s="31"/>
      <c r="O101" s="31"/>
      <c r="P101" s="32"/>
      <c r="Q101" s="32"/>
      <c r="R101" s="32"/>
      <c r="S101" s="32"/>
    </row>
    <row r="102" spans="1:19">
      <c r="A102" s="34"/>
      <c r="B102" s="5">
        <v>2018</v>
      </c>
      <c r="C102" s="31"/>
      <c r="D102" s="31"/>
      <c r="E102" s="31"/>
      <c r="F102" s="31"/>
      <c r="G102" s="31"/>
      <c r="H102" s="31"/>
      <c r="I102" s="31"/>
      <c r="J102" s="31"/>
      <c r="K102" s="31"/>
      <c r="L102" s="31"/>
      <c r="M102" s="31"/>
      <c r="N102" s="31"/>
      <c r="O102" s="32"/>
      <c r="P102" s="32"/>
      <c r="Q102" s="32"/>
      <c r="R102" s="32"/>
      <c r="S102" s="32"/>
    </row>
    <row r="103" spans="1:19">
      <c r="A103" s="33"/>
      <c r="B103" s="5">
        <v>2017</v>
      </c>
      <c r="C103" s="31"/>
      <c r="D103" s="31"/>
      <c r="E103" s="31"/>
      <c r="F103" s="31"/>
      <c r="G103" s="31"/>
      <c r="H103" s="31"/>
      <c r="I103" s="31"/>
      <c r="J103" s="31"/>
      <c r="K103" s="31"/>
      <c r="L103" s="31"/>
      <c r="M103" s="31"/>
      <c r="N103" s="32"/>
      <c r="O103" s="32"/>
      <c r="P103" s="32"/>
      <c r="Q103" s="32"/>
      <c r="R103" s="32"/>
      <c r="S103" s="32"/>
    </row>
    <row r="104" spans="1:19">
      <c r="B104" s="5">
        <v>2016</v>
      </c>
      <c r="C104" s="31"/>
      <c r="D104" s="31"/>
      <c r="E104" s="31"/>
      <c r="F104" s="31"/>
      <c r="G104" s="31"/>
      <c r="H104" s="31"/>
      <c r="I104" s="31"/>
      <c r="J104" s="31"/>
      <c r="K104" s="31"/>
      <c r="L104" s="31"/>
      <c r="M104" s="32"/>
      <c r="N104" s="32"/>
      <c r="O104" s="32"/>
      <c r="P104" s="32"/>
      <c r="Q104" s="32"/>
      <c r="R104" s="32"/>
      <c r="S104" s="32"/>
    </row>
    <row r="105" spans="1:19">
      <c r="B105" s="5">
        <v>2015</v>
      </c>
      <c r="C105" s="31"/>
      <c r="D105" s="31"/>
      <c r="E105" s="31"/>
      <c r="F105" s="31"/>
      <c r="G105" s="31"/>
      <c r="H105" s="31"/>
      <c r="I105" s="31"/>
      <c r="J105" s="31"/>
      <c r="K105" s="31"/>
      <c r="L105" s="32"/>
      <c r="M105" s="32"/>
      <c r="N105" s="32"/>
      <c r="O105" s="32"/>
      <c r="P105" s="32"/>
      <c r="Q105" s="32"/>
      <c r="R105" s="32"/>
      <c r="S105" s="32"/>
    </row>
    <row r="106" spans="1:19">
      <c r="B106" s="5">
        <v>2014</v>
      </c>
      <c r="C106" s="31"/>
      <c r="D106" s="31"/>
      <c r="E106" s="31"/>
      <c r="F106" s="31"/>
      <c r="G106" s="31"/>
      <c r="H106" s="31"/>
      <c r="I106" s="31"/>
      <c r="J106" s="31"/>
      <c r="K106" s="32"/>
      <c r="L106" s="32"/>
      <c r="M106" s="32"/>
      <c r="N106" s="32"/>
      <c r="O106" s="32"/>
      <c r="P106" s="32"/>
      <c r="Q106" s="32"/>
      <c r="R106" s="32"/>
      <c r="S106" s="32"/>
    </row>
    <row r="107" spans="1:19">
      <c r="B107" s="5">
        <v>2013</v>
      </c>
      <c r="C107" s="31"/>
      <c r="D107" s="31"/>
      <c r="E107" s="31"/>
      <c r="F107" s="31"/>
      <c r="G107" s="31"/>
      <c r="H107" s="31"/>
      <c r="I107" s="31"/>
      <c r="J107" s="32"/>
      <c r="K107" s="32"/>
      <c r="L107" s="32"/>
      <c r="M107" s="32"/>
      <c r="N107" s="32"/>
      <c r="O107" s="32"/>
      <c r="P107" s="32"/>
      <c r="Q107" s="32"/>
      <c r="R107" s="32"/>
      <c r="S107" s="32"/>
    </row>
    <row r="108" spans="1:19">
      <c r="B108" s="5">
        <v>2012</v>
      </c>
      <c r="C108" s="31"/>
      <c r="D108" s="31"/>
      <c r="E108" s="31"/>
      <c r="F108" s="31"/>
      <c r="G108" s="31"/>
      <c r="H108" s="31"/>
      <c r="I108" s="32"/>
      <c r="J108" s="32"/>
      <c r="K108" s="32"/>
      <c r="L108" s="32"/>
      <c r="M108" s="32"/>
      <c r="N108" s="32"/>
      <c r="O108" s="32"/>
      <c r="P108" s="32"/>
      <c r="Q108" s="32"/>
      <c r="R108" s="32"/>
      <c r="S108" s="32"/>
    </row>
    <row r="109" spans="1:19">
      <c r="B109" s="5">
        <v>2011</v>
      </c>
      <c r="C109" s="31"/>
      <c r="D109" s="31"/>
      <c r="E109" s="31"/>
      <c r="F109" s="31"/>
      <c r="G109" s="31"/>
      <c r="H109" s="32"/>
      <c r="I109" s="32"/>
      <c r="J109" s="32"/>
      <c r="K109" s="32"/>
      <c r="L109" s="32"/>
      <c r="M109" s="32"/>
      <c r="N109" s="32"/>
      <c r="O109" s="32"/>
      <c r="P109" s="32"/>
      <c r="Q109" s="32"/>
      <c r="R109" s="32"/>
      <c r="S109" s="32"/>
    </row>
    <row r="110" spans="1:19">
      <c r="B110" s="5">
        <v>2010</v>
      </c>
      <c r="C110" s="31"/>
      <c r="D110" s="31"/>
      <c r="E110" s="31"/>
      <c r="F110" s="31"/>
      <c r="G110" s="32"/>
      <c r="H110" s="32"/>
      <c r="I110" s="32"/>
      <c r="J110" s="32"/>
      <c r="K110" s="32"/>
      <c r="L110" s="32"/>
      <c r="M110" s="32"/>
      <c r="N110" s="32"/>
      <c r="O110" s="32"/>
      <c r="P110" s="32"/>
      <c r="Q110" s="32"/>
      <c r="R110" s="32"/>
      <c r="S110" s="32"/>
    </row>
    <row r="111" spans="1:19">
      <c r="B111" s="5">
        <v>2009</v>
      </c>
      <c r="C111" s="31"/>
      <c r="D111" s="31"/>
      <c r="E111" s="31"/>
      <c r="F111" s="32"/>
      <c r="G111" s="32"/>
      <c r="H111" s="32"/>
      <c r="I111" s="32"/>
      <c r="J111" s="32"/>
      <c r="K111" s="32"/>
      <c r="L111" s="32"/>
      <c r="M111" s="32"/>
      <c r="N111" s="32"/>
      <c r="O111" s="32"/>
      <c r="P111" s="32"/>
      <c r="Q111" s="32"/>
      <c r="R111" s="32"/>
      <c r="S111" s="32"/>
    </row>
    <row r="112" spans="1:19">
      <c r="B112" s="5">
        <v>2008</v>
      </c>
      <c r="C112" s="31"/>
      <c r="D112" s="31"/>
      <c r="E112" s="32"/>
      <c r="F112" s="32"/>
      <c r="G112" s="32"/>
      <c r="H112" s="32"/>
      <c r="I112" s="32"/>
      <c r="J112" s="32"/>
      <c r="K112" s="32"/>
      <c r="L112" s="32"/>
      <c r="M112" s="32"/>
      <c r="N112" s="32"/>
      <c r="O112" s="32"/>
      <c r="P112" s="32"/>
      <c r="Q112" s="32"/>
      <c r="R112" s="32"/>
      <c r="S112" s="32"/>
    </row>
    <row r="113" spans="2:19">
      <c r="B113" s="5">
        <v>2007</v>
      </c>
      <c r="C113" s="31"/>
      <c r="D113" s="32"/>
      <c r="E113" s="32"/>
      <c r="F113" s="32"/>
      <c r="G113" s="32"/>
      <c r="H113" s="32"/>
      <c r="I113" s="32"/>
      <c r="J113" s="32"/>
      <c r="K113" s="32"/>
      <c r="L113" s="32"/>
      <c r="M113" s="32"/>
      <c r="N113" s="32"/>
      <c r="O113" s="32"/>
      <c r="P113" s="32"/>
      <c r="Q113" s="32"/>
      <c r="R113" s="32"/>
      <c r="S113" s="32"/>
    </row>
    <row r="114" spans="2:19">
      <c r="B114" s="5">
        <v>2006</v>
      </c>
      <c r="C114" s="32"/>
      <c r="D114" s="32"/>
      <c r="E114" s="32"/>
      <c r="F114" s="32"/>
      <c r="G114" s="32"/>
      <c r="H114" s="32"/>
      <c r="I114" s="32"/>
      <c r="J114" s="32"/>
      <c r="K114" s="32"/>
      <c r="L114" s="32"/>
      <c r="M114" s="32"/>
      <c r="N114" s="32"/>
      <c r="O114" s="32"/>
      <c r="P114" s="32"/>
      <c r="Q114" s="32"/>
      <c r="R114" s="32"/>
      <c r="S114" s="32"/>
    </row>
    <row r="115" spans="2:19">
      <c r="B115" s="5">
        <v>2005</v>
      </c>
      <c r="C115" s="32"/>
      <c r="D115" s="32"/>
      <c r="E115" s="32"/>
      <c r="F115" s="32"/>
      <c r="G115" s="32"/>
      <c r="H115" s="32"/>
      <c r="I115" s="32"/>
      <c r="J115" s="32"/>
      <c r="K115" s="32"/>
      <c r="L115" s="32"/>
      <c r="M115" s="32"/>
      <c r="N115" s="32"/>
      <c r="O115" s="32"/>
      <c r="P115" s="32"/>
      <c r="Q115" s="32"/>
      <c r="R115" s="32"/>
      <c r="S115" s="32"/>
    </row>
    <row r="116" spans="2:19">
      <c r="B116" s="5">
        <v>2004</v>
      </c>
      <c r="C116" s="32"/>
      <c r="D116" s="32"/>
      <c r="E116" s="32"/>
      <c r="F116" s="32"/>
      <c r="G116" s="32"/>
      <c r="H116" s="32"/>
      <c r="I116" s="32"/>
      <c r="J116" s="32"/>
      <c r="K116" s="32"/>
      <c r="L116" s="32"/>
      <c r="M116" s="32"/>
      <c r="N116" s="32"/>
      <c r="O116" s="32"/>
      <c r="P116" s="32"/>
      <c r="Q116" s="32"/>
      <c r="R116" s="32"/>
      <c r="S116" s="32"/>
    </row>
    <row r="117" spans="2:19">
      <c r="B117" s="5">
        <v>2003</v>
      </c>
      <c r="C117" s="32"/>
      <c r="D117" s="32"/>
      <c r="E117" s="32"/>
      <c r="F117" s="32"/>
      <c r="G117" s="32"/>
      <c r="H117" s="32"/>
      <c r="I117" s="32"/>
      <c r="J117" s="32"/>
      <c r="K117" s="32"/>
      <c r="L117" s="32"/>
      <c r="M117" s="32"/>
      <c r="N117" s="32"/>
      <c r="O117" s="32"/>
      <c r="P117" s="32"/>
      <c r="Q117" s="32"/>
      <c r="R117" s="32"/>
      <c r="S117" s="32"/>
    </row>
    <row r="118" spans="2:19">
      <c r="B118" s="5">
        <v>2002</v>
      </c>
      <c r="C118" s="32"/>
      <c r="D118" s="32"/>
      <c r="E118" s="32"/>
      <c r="F118" s="32"/>
      <c r="G118" s="32"/>
      <c r="H118" s="32"/>
      <c r="I118" s="32"/>
      <c r="J118" s="32"/>
      <c r="K118" s="32"/>
      <c r="L118" s="32"/>
      <c r="M118" s="32"/>
      <c r="N118" s="32"/>
      <c r="O118" s="32"/>
      <c r="P118" s="32"/>
      <c r="Q118" s="32"/>
      <c r="R118" s="32"/>
      <c r="S118" s="32"/>
    </row>
    <row r="119" spans="2:19">
      <c r="B119" s="5">
        <v>2001</v>
      </c>
      <c r="C119" s="32"/>
      <c r="D119" s="32"/>
      <c r="E119" s="32"/>
      <c r="F119" s="32"/>
      <c r="G119" s="32"/>
      <c r="H119" s="32"/>
      <c r="I119" s="32"/>
      <c r="J119" s="32"/>
      <c r="K119" s="32"/>
      <c r="L119" s="32"/>
      <c r="M119" s="32"/>
      <c r="N119" s="32"/>
      <c r="O119" s="32"/>
      <c r="P119" s="32"/>
      <c r="Q119" s="32"/>
      <c r="R119" s="32"/>
      <c r="S119" s="32"/>
    </row>
    <row r="120" spans="2:19">
      <c r="B120" s="5">
        <v>2000</v>
      </c>
      <c r="C120" s="32"/>
      <c r="D120" s="32"/>
      <c r="E120" s="32"/>
      <c r="F120" s="32"/>
      <c r="G120" s="32"/>
      <c r="H120" s="32"/>
      <c r="I120" s="32"/>
      <c r="J120" s="32"/>
      <c r="K120" s="32"/>
      <c r="L120" s="32"/>
      <c r="M120" s="32"/>
      <c r="N120" s="32"/>
      <c r="O120" s="32"/>
      <c r="P120" s="32"/>
      <c r="Q120" s="32"/>
      <c r="R120" s="32"/>
      <c r="S120" s="32"/>
    </row>
    <row r="121" spans="2:19">
      <c r="B121" s="5">
        <v>1999</v>
      </c>
      <c r="C121" s="32"/>
      <c r="D121" s="32"/>
      <c r="E121" s="32"/>
      <c r="F121" s="32"/>
      <c r="G121" s="32"/>
      <c r="H121" s="32"/>
      <c r="I121" s="32"/>
      <c r="J121" s="32"/>
      <c r="K121" s="32"/>
      <c r="L121" s="32"/>
      <c r="M121" s="32"/>
      <c r="N121" s="32"/>
      <c r="O121" s="32"/>
      <c r="P121" s="32"/>
      <c r="Q121" s="32"/>
      <c r="R121" s="32"/>
      <c r="S121" s="32"/>
    </row>
    <row r="122" spans="2:19">
      <c r="B122" s="5">
        <v>1998</v>
      </c>
      <c r="C122" s="32"/>
      <c r="D122" s="32"/>
      <c r="E122" s="32"/>
      <c r="F122" s="32"/>
      <c r="G122" s="32"/>
      <c r="H122" s="32"/>
      <c r="I122" s="32"/>
      <c r="J122" s="32"/>
      <c r="K122" s="32"/>
      <c r="L122" s="32"/>
      <c r="M122" s="32"/>
      <c r="N122" s="32"/>
      <c r="O122" s="32"/>
      <c r="P122" s="32"/>
      <c r="Q122" s="32"/>
      <c r="R122" s="32"/>
      <c r="S122" s="32"/>
    </row>
    <row r="123" spans="2:19">
      <c r="B123" s="5">
        <v>1997</v>
      </c>
      <c r="C123" s="32"/>
      <c r="D123" s="32"/>
      <c r="E123" s="32"/>
      <c r="F123" s="32"/>
      <c r="G123" s="32"/>
      <c r="H123" s="32"/>
      <c r="I123" s="32"/>
      <c r="J123" s="32"/>
      <c r="K123" s="32"/>
      <c r="L123" s="32"/>
      <c r="M123" s="32"/>
      <c r="N123" s="32"/>
      <c r="O123" s="32"/>
      <c r="P123" s="32"/>
      <c r="Q123" s="32"/>
      <c r="R123" s="32"/>
      <c r="S123" s="32"/>
    </row>
    <row r="124" spans="2:19">
      <c r="B124" s="5">
        <v>1996</v>
      </c>
      <c r="C124" s="32"/>
      <c r="D124" s="32"/>
      <c r="E124" s="32"/>
      <c r="F124" s="32"/>
      <c r="G124" s="32"/>
      <c r="H124" s="32"/>
      <c r="I124" s="32"/>
      <c r="J124" s="32"/>
      <c r="K124" s="32"/>
      <c r="L124" s="32"/>
      <c r="M124" s="32"/>
      <c r="N124" s="32"/>
      <c r="O124" s="32"/>
      <c r="P124" s="32"/>
      <c r="Q124" s="32"/>
      <c r="R124" s="32"/>
      <c r="S124" s="32"/>
    </row>
    <row r="125" spans="2:19">
      <c r="B125" s="5">
        <v>1995</v>
      </c>
      <c r="C125" s="32"/>
      <c r="D125" s="32"/>
      <c r="E125" s="32"/>
      <c r="F125" s="32"/>
      <c r="G125" s="32"/>
      <c r="H125" s="32"/>
      <c r="I125" s="32"/>
      <c r="J125" s="32"/>
      <c r="K125" s="32"/>
      <c r="L125" s="32"/>
      <c r="M125" s="32"/>
      <c r="N125" s="32"/>
      <c r="O125" s="32"/>
      <c r="P125" s="32"/>
      <c r="Q125" s="32"/>
      <c r="R125" s="32"/>
      <c r="S125" s="32"/>
    </row>
    <row r="126" spans="2:19">
      <c r="B126" s="5">
        <v>1994</v>
      </c>
      <c r="C126" s="32"/>
      <c r="D126" s="32"/>
      <c r="E126" s="32"/>
      <c r="F126" s="32"/>
      <c r="G126" s="32"/>
      <c r="H126" s="32"/>
      <c r="I126" s="32"/>
      <c r="J126" s="32"/>
      <c r="K126" s="32"/>
      <c r="L126" s="32"/>
      <c r="M126" s="32"/>
      <c r="N126" s="32"/>
      <c r="O126" s="32"/>
      <c r="P126" s="32"/>
      <c r="Q126" s="32"/>
      <c r="R126" s="32"/>
      <c r="S126" s="32"/>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c r="D137" s="32"/>
      <c r="E137" s="32"/>
      <c r="F137" s="32"/>
      <c r="G137" s="32"/>
      <c r="H137" s="32"/>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c r="M140" s="32"/>
      <c r="N140" s="32"/>
      <c r="O140" s="32"/>
      <c r="P140" s="32"/>
      <c r="Q140" s="32"/>
      <c r="R140" s="32"/>
      <c r="S140" s="32"/>
    </row>
    <row r="141" spans="2:19">
      <c r="B141" s="5">
        <v>1979</v>
      </c>
      <c r="C141" s="32"/>
      <c r="D141" s="32"/>
      <c r="E141" s="32"/>
      <c r="F141" s="32"/>
      <c r="G141" s="32"/>
      <c r="H141" s="32"/>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60" t="s">
        <v>183</v>
      </c>
      <c r="B191" s="6" t="s">
        <v>182</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1"/>
      <c r="B192" s="6"/>
      <c r="C192" s="7"/>
      <c r="D192" s="7"/>
      <c r="E192" s="7"/>
      <c r="F192" s="7"/>
      <c r="G192" s="7"/>
      <c r="H192" s="7"/>
      <c r="I192" s="7"/>
      <c r="J192" s="7"/>
      <c r="K192" s="7"/>
      <c r="L192" s="7"/>
      <c r="M192" s="7"/>
    </row>
    <row r="193" spans="1:19">
      <c r="A193" s="62" t="s">
        <v>184</v>
      </c>
      <c r="B193" s="5">
        <v>2022</v>
      </c>
      <c r="C193" s="31"/>
      <c r="D193" s="31"/>
      <c r="E193" s="31"/>
      <c r="F193" s="31"/>
      <c r="G193" s="31"/>
      <c r="H193" s="31"/>
      <c r="I193" s="31"/>
      <c r="J193" s="31"/>
      <c r="K193" s="31"/>
      <c r="L193" s="31"/>
      <c r="M193" s="31"/>
      <c r="N193" s="31"/>
      <c r="O193" s="31"/>
      <c r="P193" s="31"/>
      <c r="Q193" s="31"/>
      <c r="R193" s="59"/>
      <c r="S193" s="32"/>
    </row>
    <row r="194" spans="1:19">
      <c r="A194" s="33"/>
      <c r="B194" s="5">
        <v>2021</v>
      </c>
      <c r="C194" s="31"/>
      <c r="D194" s="31"/>
      <c r="E194" s="31"/>
      <c r="F194" s="31"/>
      <c r="G194" s="31"/>
      <c r="H194" s="31"/>
      <c r="I194" s="31"/>
      <c r="J194" s="31"/>
      <c r="K194" s="31"/>
      <c r="L194" s="31"/>
      <c r="M194" s="31"/>
      <c r="N194" s="31"/>
      <c r="O194" s="31"/>
      <c r="P194" s="31"/>
      <c r="Q194" s="31"/>
      <c r="R194" s="32"/>
      <c r="S194" s="32"/>
    </row>
    <row r="195" spans="1:19">
      <c r="B195" s="5">
        <v>2020</v>
      </c>
      <c r="C195" s="31"/>
      <c r="D195" s="31"/>
      <c r="E195" s="31"/>
      <c r="F195" s="31"/>
      <c r="G195" s="31"/>
      <c r="H195" s="31"/>
      <c r="I195" s="31"/>
      <c r="J195" s="31"/>
      <c r="K195" s="31"/>
      <c r="L195" s="31"/>
      <c r="M195" s="31"/>
      <c r="N195" s="31"/>
      <c r="O195" s="31"/>
      <c r="P195" s="31"/>
      <c r="Q195" s="32"/>
      <c r="R195" s="32"/>
      <c r="S195" s="32"/>
    </row>
    <row r="196" spans="1:19">
      <c r="A196" s="35"/>
      <c r="B196" s="5">
        <v>2019</v>
      </c>
      <c r="C196" s="31"/>
      <c r="D196" s="31"/>
      <c r="E196" s="31"/>
      <c r="F196" s="31"/>
      <c r="G196" s="31"/>
      <c r="H196" s="31"/>
      <c r="I196" s="31"/>
      <c r="J196" s="31"/>
      <c r="K196" s="31"/>
      <c r="L196" s="31"/>
      <c r="M196" s="31"/>
      <c r="N196" s="31"/>
      <c r="O196" s="31"/>
      <c r="P196" s="32"/>
      <c r="Q196" s="32"/>
      <c r="R196" s="32"/>
      <c r="S196" s="32"/>
    </row>
    <row r="197" spans="1:19">
      <c r="A197" s="35"/>
      <c r="B197" s="5">
        <v>2018</v>
      </c>
      <c r="C197" s="31"/>
      <c r="D197" s="31"/>
      <c r="E197" s="31"/>
      <c r="F197" s="31"/>
      <c r="G197" s="31"/>
      <c r="H197" s="31"/>
      <c r="I197" s="31"/>
      <c r="J197" s="31"/>
      <c r="K197" s="31"/>
      <c r="L197" s="31"/>
      <c r="M197" s="31"/>
      <c r="N197" s="31"/>
      <c r="O197" s="32"/>
      <c r="P197" s="32"/>
      <c r="Q197" s="32"/>
      <c r="R197" s="32"/>
      <c r="S197" s="32"/>
    </row>
    <row r="198" spans="1:19">
      <c r="A198" s="35"/>
      <c r="B198" s="5">
        <v>2017</v>
      </c>
      <c r="C198" s="31"/>
      <c r="D198" s="31"/>
      <c r="E198" s="31"/>
      <c r="F198" s="31"/>
      <c r="G198" s="31"/>
      <c r="H198" s="31"/>
      <c r="I198" s="31"/>
      <c r="J198" s="31"/>
      <c r="K198" s="31"/>
      <c r="L198" s="31"/>
      <c r="M198" s="31"/>
      <c r="N198" s="32"/>
      <c r="O198" s="32"/>
      <c r="P198" s="32"/>
      <c r="Q198" s="32"/>
      <c r="R198" s="32"/>
      <c r="S198" s="32"/>
    </row>
    <row r="199" spans="1:19">
      <c r="B199" s="5">
        <v>2016</v>
      </c>
      <c r="C199" s="31"/>
      <c r="D199" s="31"/>
      <c r="E199" s="31"/>
      <c r="F199" s="31"/>
      <c r="G199" s="31"/>
      <c r="H199" s="31"/>
      <c r="I199" s="31"/>
      <c r="J199" s="31"/>
      <c r="K199" s="31"/>
      <c r="L199" s="31"/>
      <c r="M199" s="32"/>
      <c r="N199" s="32"/>
      <c r="O199" s="32"/>
      <c r="P199" s="32"/>
      <c r="Q199" s="32"/>
      <c r="R199" s="32"/>
      <c r="S199" s="32"/>
    </row>
    <row r="200" spans="1:19">
      <c r="B200" s="5">
        <v>2015</v>
      </c>
      <c r="C200" s="31"/>
      <c r="D200" s="31"/>
      <c r="E200" s="31"/>
      <c r="F200" s="31"/>
      <c r="G200" s="31"/>
      <c r="H200" s="31"/>
      <c r="I200" s="31"/>
      <c r="J200" s="31"/>
      <c r="K200" s="31"/>
      <c r="L200" s="32"/>
      <c r="M200" s="32"/>
      <c r="N200" s="32"/>
      <c r="O200" s="32"/>
      <c r="P200" s="32"/>
      <c r="Q200" s="32"/>
      <c r="R200" s="32"/>
      <c r="S200" s="32"/>
    </row>
    <row r="201" spans="1:19">
      <c r="B201" s="5">
        <v>2014</v>
      </c>
      <c r="C201" s="31"/>
      <c r="D201" s="31"/>
      <c r="E201" s="31"/>
      <c r="F201" s="31"/>
      <c r="G201" s="31"/>
      <c r="H201" s="31"/>
      <c r="I201" s="31"/>
      <c r="J201" s="31"/>
      <c r="K201" s="32"/>
      <c r="L201" s="32"/>
      <c r="M201" s="32"/>
      <c r="N201" s="32"/>
      <c r="O201" s="32"/>
      <c r="P201" s="32"/>
      <c r="Q201" s="32"/>
      <c r="R201" s="32"/>
      <c r="S201" s="32"/>
    </row>
    <row r="202" spans="1:19">
      <c r="B202" s="5">
        <v>2013</v>
      </c>
      <c r="C202" s="31"/>
      <c r="D202" s="31"/>
      <c r="E202" s="31"/>
      <c r="F202" s="31"/>
      <c r="G202" s="31"/>
      <c r="H202" s="31"/>
      <c r="I202" s="31"/>
      <c r="J202" s="32"/>
      <c r="K202" s="32"/>
      <c r="L202" s="32"/>
      <c r="M202" s="32"/>
      <c r="N202" s="32"/>
      <c r="O202" s="32"/>
      <c r="P202" s="32"/>
      <c r="Q202" s="32"/>
      <c r="R202" s="32"/>
      <c r="S202" s="32"/>
    </row>
    <row r="203" spans="1:19">
      <c r="B203" s="5">
        <v>2012</v>
      </c>
      <c r="C203" s="31"/>
      <c r="D203" s="31"/>
      <c r="E203" s="31"/>
      <c r="F203" s="31"/>
      <c r="G203" s="31"/>
      <c r="H203" s="31"/>
      <c r="I203" s="32"/>
      <c r="J203" s="32"/>
      <c r="K203" s="32"/>
      <c r="L203" s="32"/>
      <c r="M203" s="32"/>
      <c r="N203" s="32"/>
      <c r="O203" s="32"/>
      <c r="P203" s="32"/>
      <c r="Q203" s="32"/>
      <c r="R203" s="32"/>
      <c r="S203" s="32"/>
    </row>
    <row r="204" spans="1:19">
      <c r="B204" s="5">
        <v>2011</v>
      </c>
      <c r="C204" s="31"/>
      <c r="D204" s="31"/>
      <c r="E204" s="31"/>
      <c r="F204" s="31"/>
      <c r="G204" s="31"/>
      <c r="H204" s="32"/>
      <c r="I204" s="32"/>
      <c r="J204" s="32"/>
      <c r="K204" s="32"/>
      <c r="L204" s="32"/>
      <c r="M204" s="32"/>
      <c r="N204" s="32"/>
      <c r="O204" s="32"/>
      <c r="P204" s="32"/>
      <c r="Q204" s="32"/>
      <c r="R204" s="32"/>
      <c r="S204" s="32"/>
    </row>
    <row r="205" spans="1:19">
      <c r="B205" s="5">
        <v>2010</v>
      </c>
      <c r="C205" s="31"/>
      <c r="D205" s="31"/>
      <c r="E205" s="31"/>
      <c r="F205" s="31"/>
      <c r="G205" s="32"/>
      <c r="H205" s="32"/>
      <c r="I205" s="32"/>
      <c r="J205" s="32"/>
      <c r="K205" s="32"/>
      <c r="L205" s="32"/>
      <c r="M205" s="32"/>
      <c r="N205" s="32"/>
      <c r="O205" s="32"/>
      <c r="P205" s="32"/>
      <c r="Q205" s="32"/>
      <c r="R205" s="32"/>
      <c r="S205" s="32"/>
    </row>
    <row r="206" spans="1:19">
      <c r="B206" s="5">
        <v>2009</v>
      </c>
      <c r="C206" s="31"/>
      <c r="D206" s="31"/>
      <c r="E206" s="31"/>
      <c r="F206" s="32"/>
      <c r="G206" s="32"/>
      <c r="H206" s="32"/>
      <c r="I206" s="32"/>
      <c r="J206" s="32"/>
      <c r="K206" s="32"/>
      <c r="L206" s="32"/>
      <c r="M206" s="32"/>
      <c r="N206" s="32"/>
      <c r="O206" s="32"/>
      <c r="P206" s="32"/>
      <c r="Q206" s="32"/>
      <c r="R206" s="32"/>
      <c r="S206" s="32"/>
    </row>
    <row r="207" spans="1:19">
      <c r="B207" s="5">
        <v>2008</v>
      </c>
      <c r="C207" s="31"/>
      <c r="D207" s="31"/>
      <c r="E207" s="32"/>
      <c r="F207" s="32"/>
      <c r="G207" s="32"/>
      <c r="H207" s="32"/>
      <c r="I207" s="32"/>
      <c r="J207" s="32"/>
      <c r="K207" s="32"/>
      <c r="L207" s="32"/>
      <c r="M207" s="32"/>
      <c r="N207" s="32"/>
      <c r="O207" s="32"/>
      <c r="P207" s="32"/>
      <c r="Q207" s="32"/>
      <c r="R207" s="32"/>
      <c r="S207" s="32"/>
    </row>
    <row r="208" spans="1:19">
      <c r="B208" s="5">
        <v>2007</v>
      </c>
      <c r="C208" s="31"/>
      <c r="D208" s="32"/>
      <c r="E208" s="32"/>
      <c r="F208" s="32"/>
      <c r="G208" s="32"/>
      <c r="H208" s="32"/>
      <c r="I208" s="32"/>
      <c r="J208" s="32"/>
      <c r="K208" s="32"/>
      <c r="L208" s="32"/>
      <c r="M208" s="32"/>
      <c r="N208" s="32"/>
      <c r="O208" s="32"/>
      <c r="P208" s="32"/>
      <c r="Q208" s="32"/>
      <c r="R208" s="32"/>
      <c r="S208" s="32"/>
    </row>
    <row r="209" spans="2:19">
      <c r="B209" s="5">
        <v>2006</v>
      </c>
      <c r="C209" s="32"/>
      <c r="D209" s="32"/>
      <c r="E209" s="32"/>
      <c r="F209" s="32"/>
      <c r="G209" s="32"/>
      <c r="H209" s="32"/>
      <c r="I209" s="32"/>
      <c r="J209" s="32"/>
      <c r="K209" s="32"/>
      <c r="L209" s="32"/>
      <c r="M209" s="32"/>
      <c r="N209" s="32"/>
      <c r="O209" s="32"/>
      <c r="P209" s="32"/>
      <c r="Q209" s="32"/>
      <c r="R209" s="32"/>
      <c r="S209" s="32"/>
    </row>
    <row r="210" spans="2:19">
      <c r="B210" s="5">
        <v>2005</v>
      </c>
      <c r="C210" s="32"/>
      <c r="D210" s="32"/>
      <c r="E210" s="32"/>
      <c r="F210" s="32"/>
      <c r="G210" s="32"/>
      <c r="H210" s="32"/>
      <c r="I210" s="32"/>
      <c r="J210" s="32"/>
      <c r="K210" s="32"/>
      <c r="L210" s="32"/>
      <c r="M210" s="32"/>
      <c r="N210" s="32"/>
      <c r="O210" s="32"/>
      <c r="P210" s="32"/>
      <c r="Q210" s="32"/>
      <c r="R210" s="32"/>
      <c r="S210" s="32"/>
    </row>
    <row r="211" spans="2:19">
      <c r="B211" s="5">
        <v>2004</v>
      </c>
      <c r="C211" s="32"/>
      <c r="D211" s="32"/>
      <c r="E211" s="32"/>
      <c r="F211" s="32"/>
      <c r="G211" s="32"/>
      <c r="H211" s="32"/>
      <c r="I211" s="32"/>
      <c r="J211" s="32"/>
      <c r="K211" s="32"/>
      <c r="L211" s="32"/>
      <c r="M211" s="32"/>
      <c r="N211" s="32"/>
      <c r="O211" s="32"/>
      <c r="P211" s="32"/>
      <c r="Q211" s="32"/>
      <c r="R211" s="32"/>
      <c r="S211" s="32"/>
    </row>
    <row r="212" spans="2:19">
      <c r="B212" s="5">
        <v>2003</v>
      </c>
      <c r="C212" s="32"/>
      <c r="D212" s="32"/>
      <c r="E212" s="32"/>
      <c r="F212" s="32"/>
      <c r="G212" s="32"/>
      <c r="H212" s="32"/>
      <c r="I212" s="32"/>
      <c r="J212" s="32"/>
      <c r="K212" s="32"/>
      <c r="L212" s="32"/>
      <c r="M212" s="32"/>
      <c r="N212" s="32"/>
      <c r="O212" s="32"/>
      <c r="P212" s="32"/>
      <c r="Q212" s="32"/>
      <c r="R212" s="32"/>
      <c r="S212" s="32"/>
    </row>
    <row r="213" spans="2:19">
      <c r="B213" s="5">
        <v>2002</v>
      </c>
      <c r="C213" s="32"/>
      <c r="D213" s="32"/>
      <c r="E213" s="32"/>
      <c r="F213" s="32"/>
      <c r="G213" s="32"/>
      <c r="H213" s="32"/>
      <c r="I213" s="32"/>
      <c r="J213" s="32"/>
      <c r="K213" s="32"/>
      <c r="L213" s="32"/>
      <c r="M213" s="32"/>
      <c r="N213" s="32"/>
      <c r="O213" s="32"/>
      <c r="P213" s="32"/>
      <c r="Q213" s="32"/>
      <c r="R213" s="32"/>
      <c r="S213" s="32"/>
    </row>
    <row r="214" spans="2:19">
      <c r="B214" s="5">
        <v>2001</v>
      </c>
      <c r="C214" s="32"/>
      <c r="D214" s="32"/>
      <c r="E214" s="32"/>
      <c r="F214" s="32"/>
      <c r="G214" s="32"/>
      <c r="H214" s="32"/>
      <c r="I214" s="32"/>
      <c r="J214" s="32"/>
      <c r="K214" s="32"/>
      <c r="L214" s="32"/>
      <c r="M214" s="32"/>
      <c r="N214" s="32"/>
      <c r="O214" s="32"/>
      <c r="P214" s="32"/>
      <c r="Q214" s="32"/>
      <c r="R214" s="32"/>
      <c r="S214" s="32"/>
    </row>
    <row r="215" spans="2:19">
      <c r="B215" s="5">
        <v>2000</v>
      </c>
      <c r="C215" s="32"/>
      <c r="D215" s="32"/>
      <c r="E215" s="32"/>
      <c r="F215" s="32"/>
      <c r="G215" s="32"/>
      <c r="H215" s="32"/>
      <c r="I215" s="32"/>
      <c r="J215" s="32"/>
      <c r="K215" s="32"/>
      <c r="L215" s="32"/>
      <c r="M215" s="32"/>
      <c r="N215" s="32"/>
      <c r="O215" s="32"/>
      <c r="P215" s="32"/>
      <c r="Q215" s="32"/>
      <c r="R215" s="32"/>
      <c r="S215" s="32"/>
    </row>
    <row r="216" spans="2:19">
      <c r="B216" s="5">
        <v>1999</v>
      </c>
      <c r="C216" s="32"/>
      <c r="D216" s="32"/>
      <c r="E216" s="32"/>
      <c r="F216" s="32"/>
      <c r="G216" s="32"/>
      <c r="H216" s="32"/>
      <c r="I216" s="32"/>
      <c r="J216" s="32"/>
      <c r="K216" s="32"/>
      <c r="L216" s="32"/>
      <c r="M216" s="32"/>
      <c r="N216" s="32"/>
      <c r="O216" s="32"/>
      <c r="P216" s="32"/>
      <c r="Q216" s="32"/>
      <c r="R216" s="32"/>
      <c r="S216" s="32"/>
    </row>
    <row r="217" spans="2:19">
      <c r="B217" s="5">
        <v>1998</v>
      </c>
      <c r="C217" s="32"/>
      <c r="D217" s="32"/>
      <c r="E217" s="32"/>
      <c r="F217" s="32"/>
      <c r="G217" s="32"/>
      <c r="H217" s="32"/>
      <c r="I217" s="32"/>
      <c r="J217" s="32"/>
      <c r="K217" s="32"/>
      <c r="L217" s="32"/>
      <c r="M217" s="32"/>
      <c r="N217" s="32"/>
      <c r="O217" s="32"/>
      <c r="P217" s="32"/>
      <c r="Q217" s="32"/>
      <c r="R217" s="32"/>
      <c r="S217" s="32"/>
    </row>
    <row r="218" spans="2:19">
      <c r="B218" s="5">
        <v>1997</v>
      </c>
      <c r="C218" s="32"/>
      <c r="D218" s="32"/>
      <c r="E218" s="32"/>
      <c r="F218" s="32"/>
      <c r="G218" s="32"/>
      <c r="H218" s="32"/>
      <c r="I218" s="32"/>
      <c r="J218" s="32"/>
      <c r="K218" s="32"/>
      <c r="L218" s="32"/>
      <c r="M218" s="32"/>
      <c r="N218" s="32"/>
      <c r="O218" s="32"/>
      <c r="P218" s="32"/>
      <c r="Q218" s="32"/>
      <c r="R218" s="32"/>
      <c r="S218" s="32"/>
    </row>
    <row r="219" spans="2:19">
      <c r="B219" s="5">
        <v>1996</v>
      </c>
      <c r="C219" s="32"/>
      <c r="D219" s="32"/>
      <c r="E219" s="32"/>
      <c r="F219" s="32"/>
      <c r="G219" s="32"/>
      <c r="H219" s="32"/>
      <c r="I219" s="32"/>
      <c r="J219" s="32"/>
      <c r="K219" s="32"/>
      <c r="L219" s="32"/>
      <c r="M219" s="32"/>
      <c r="N219" s="32"/>
      <c r="O219" s="32"/>
      <c r="P219" s="32"/>
      <c r="Q219" s="32"/>
      <c r="R219" s="32"/>
      <c r="S219" s="32"/>
    </row>
    <row r="220" spans="2:19">
      <c r="B220" s="5">
        <v>1995</v>
      </c>
      <c r="C220" s="32"/>
      <c r="D220" s="32"/>
      <c r="E220" s="32"/>
      <c r="F220" s="32"/>
      <c r="G220" s="32"/>
      <c r="H220" s="32"/>
      <c r="I220" s="32"/>
      <c r="J220" s="32"/>
      <c r="K220" s="32"/>
      <c r="L220" s="32"/>
      <c r="M220" s="32"/>
      <c r="N220" s="32"/>
      <c r="O220" s="32"/>
      <c r="P220" s="32"/>
      <c r="Q220" s="32"/>
      <c r="R220" s="32"/>
      <c r="S220" s="32"/>
    </row>
    <row r="221" spans="2:19">
      <c r="B221" s="5">
        <v>1994</v>
      </c>
      <c r="C221" s="32"/>
      <c r="D221" s="32"/>
      <c r="E221" s="32"/>
      <c r="F221" s="32"/>
      <c r="G221" s="32"/>
      <c r="H221" s="32"/>
      <c r="I221" s="32"/>
      <c r="J221" s="32"/>
      <c r="K221" s="32"/>
      <c r="L221" s="32"/>
      <c r="M221" s="32"/>
      <c r="N221" s="32"/>
      <c r="O221" s="32"/>
      <c r="P221" s="32"/>
      <c r="Q221" s="32"/>
      <c r="R221" s="32"/>
      <c r="S221" s="32"/>
    </row>
    <row r="222" spans="2:19">
      <c r="B222" s="5">
        <v>1993</v>
      </c>
      <c r="C222" s="32"/>
      <c r="D222" s="32"/>
      <c r="E222" s="32"/>
      <c r="F222" s="32"/>
      <c r="G222" s="32"/>
      <c r="H222" s="32"/>
      <c r="I222" s="32"/>
      <c r="J222" s="32"/>
      <c r="K222" s="32"/>
      <c r="L222" s="32"/>
      <c r="M222" s="32"/>
      <c r="N222" s="32"/>
      <c r="O222" s="32"/>
      <c r="P222" s="32"/>
      <c r="Q222" s="32"/>
      <c r="R222" s="32"/>
      <c r="S222" s="32"/>
    </row>
    <row r="223" spans="2:19">
      <c r="B223" s="5">
        <v>1992</v>
      </c>
      <c r="C223" s="32"/>
      <c r="D223" s="32"/>
      <c r="E223" s="32"/>
      <c r="F223" s="32"/>
      <c r="G223" s="32"/>
      <c r="H223" s="32"/>
      <c r="I223" s="32"/>
      <c r="J223" s="32"/>
      <c r="K223" s="32"/>
      <c r="L223" s="32"/>
      <c r="M223" s="32"/>
      <c r="N223" s="32"/>
      <c r="O223" s="32"/>
      <c r="P223" s="32"/>
      <c r="Q223" s="32"/>
      <c r="R223" s="32"/>
      <c r="S223" s="32"/>
    </row>
    <row r="224" spans="2:19">
      <c r="B224" s="5">
        <v>1991</v>
      </c>
      <c r="C224" s="32"/>
      <c r="D224" s="32"/>
      <c r="E224" s="32"/>
      <c r="F224" s="32"/>
      <c r="G224" s="32"/>
      <c r="H224" s="32"/>
      <c r="I224" s="32"/>
      <c r="J224" s="32"/>
      <c r="K224" s="32"/>
      <c r="L224" s="32"/>
      <c r="M224" s="32"/>
      <c r="N224" s="32"/>
      <c r="O224" s="32"/>
      <c r="P224" s="32"/>
      <c r="Q224" s="32"/>
      <c r="R224" s="32"/>
      <c r="S224" s="32"/>
    </row>
    <row r="225" spans="2:19">
      <c r="B225" s="5">
        <v>1990</v>
      </c>
      <c r="C225" s="32"/>
      <c r="D225" s="32"/>
      <c r="E225" s="32"/>
      <c r="F225" s="32"/>
      <c r="G225" s="32"/>
      <c r="H225" s="32"/>
      <c r="I225" s="32"/>
      <c r="J225" s="32"/>
      <c r="K225" s="32"/>
      <c r="L225" s="32"/>
      <c r="M225" s="32"/>
      <c r="N225" s="32"/>
      <c r="O225" s="32"/>
      <c r="P225" s="32"/>
      <c r="Q225" s="32"/>
      <c r="R225" s="32"/>
      <c r="S225" s="32"/>
    </row>
    <row r="226" spans="2:19">
      <c r="B226" s="5">
        <v>1989</v>
      </c>
      <c r="C226" s="32"/>
      <c r="D226" s="32"/>
      <c r="E226" s="32"/>
      <c r="F226" s="32"/>
      <c r="G226" s="32"/>
      <c r="H226" s="32"/>
      <c r="I226" s="32"/>
      <c r="J226" s="32"/>
      <c r="K226" s="32"/>
      <c r="L226" s="32"/>
      <c r="M226" s="32"/>
      <c r="N226" s="32"/>
      <c r="O226" s="32"/>
      <c r="P226" s="32"/>
      <c r="Q226" s="32"/>
      <c r="R226" s="32"/>
      <c r="S226" s="32"/>
    </row>
    <row r="227" spans="2:19">
      <c r="B227" s="5">
        <v>1988</v>
      </c>
      <c r="C227" s="32"/>
      <c r="D227" s="32"/>
      <c r="E227" s="32"/>
      <c r="F227" s="32"/>
      <c r="G227" s="32"/>
      <c r="H227" s="32"/>
      <c r="I227" s="32"/>
      <c r="J227" s="32"/>
      <c r="K227" s="32"/>
      <c r="L227" s="32"/>
      <c r="M227" s="32"/>
      <c r="N227" s="32"/>
      <c r="O227" s="32"/>
      <c r="P227" s="32"/>
      <c r="Q227" s="32"/>
      <c r="R227" s="32"/>
      <c r="S227" s="32"/>
    </row>
    <row r="228" spans="2:19">
      <c r="B228" s="5">
        <v>1987</v>
      </c>
      <c r="C228" s="32"/>
      <c r="D228" s="32"/>
      <c r="E228" s="32"/>
      <c r="F228" s="32"/>
      <c r="G228" s="32"/>
      <c r="H228" s="32"/>
      <c r="I228" s="32"/>
      <c r="J228" s="32"/>
      <c r="K228" s="32"/>
      <c r="L228" s="32"/>
      <c r="M228" s="32"/>
      <c r="N228" s="32"/>
      <c r="O228" s="32"/>
      <c r="P228" s="32"/>
      <c r="Q228" s="32"/>
      <c r="R228" s="32"/>
      <c r="S228" s="32"/>
    </row>
    <row r="229" spans="2:19">
      <c r="B229" s="5">
        <v>1986</v>
      </c>
      <c r="C229" s="32"/>
      <c r="D229" s="32"/>
      <c r="E229" s="32"/>
      <c r="F229" s="32"/>
      <c r="G229" s="32"/>
      <c r="H229" s="32"/>
      <c r="I229" s="32"/>
      <c r="J229" s="32"/>
      <c r="K229" s="32"/>
      <c r="L229" s="32"/>
      <c r="M229" s="32"/>
      <c r="N229" s="32"/>
      <c r="O229" s="32"/>
      <c r="P229" s="32"/>
      <c r="Q229" s="32"/>
      <c r="R229" s="32"/>
      <c r="S229" s="32"/>
    </row>
    <row r="230" spans="2:19">
      <c r="B230" s="5">
        <v>1985</v>
      </c>
      <c r="C230" s="32"/>
      <c r="D230" s="32"/>
      <c r="E230" s="32"/>
      <c r="F230" s="32"/>
      <c r="G230" s="32"/>
      <c r="H230" s="32"/>
      <c r="I230" s="32"/>
      <c r="J230" s="32"/>
      <c r="K230" s="32"/>
      <c r="L230" s="32"/>
      <c r="M230" s="32"/>
      <c r="N230" s="32"/>
      <c r="O230" s="32"/>
      <c r="P230" s="32"/>
      <c r="Q230" s="32"/>
      <c r="R230" s="32"/>
      <c r="S230" s="32"/>
    </row>
    <row r="231" spans="2:19">
      <c r="B231" s="5">
        <v>1984</v>
      </c>
      <c r="C231" s="32"/>
      <c r="D231" s="32"/>
      <c r="E231" s="32"/>
      <c r="F231" s="32"/>
      <c r="G231" s="32"/>
      <c r="H231" s="32"/>
      <c r="I231" s="32"/>
      <c r="J231" s="32"/>
      <c r="K231" s="32"/>
      <c r="L231" s="32"/>
      <c r="M231" s="32"/>
      <c r="N231" s="32"/>
      <c r="O231" s="32"/>
      <c r="P231" s="32"/>
      <c r="Q231" s="32"/>
      <c r="R231" s="32"/>
      <c r="S231" s="32"/>
    </row>
    <row r="232" spans="2:19">
      <c r="B232" s="5">
        <v>1983</v>
      </c>
      <c r="C232" s="32"/>
      <c r="D232" s="32"/>
      <c r="E232" s="32"/>
      <c r="F232" s="32"/>
      <c r="G232" s="32"/>
      <c r="H232" s="32"/>
      <c r="I232" s="32"/>
      <c r="J232" s="32"/>
      <c r="K232" s="32"/>
      <c r="L232" s="32"/>
      <c r="M232" s="32"/>
      <c r="N232" s="32"/>
      <c r="O232" s="32"/>
      <c r="P232" s="32"/>
      <c r="Q232" s="32"/>
      <c r="R232" s="32"/>
      <c r="S232" s="32"/>
    </row>
    <row r="233" spans="2:19">
      <c r="B233" s="5">
        <v>1982</v>
      </c>
      <c r="C233" s="32"/>
      <c r="D233" s="32"/>
      <c r="E233" s="32"/>
      <c r="F233" s="32"/>
      <c r="G233" s="32"/>
      <c r="H233" s="32"/>
      <c r="I233" s="32"/>
      <c r="J233" s="32"/>
      <c r="K233" s="32"/>
      <c r="L233" s="32"/>
      <c r="M233" s="32"/>
      <c r="N233" s="32"/>
      <c r="O233" s="32"/>
      <c r="P233" s="32"/>
      <c r="Q233" s="32"/>
      <c r="R233" s="32"/>
      <c r="S233" s="32"/>
    </row>
    <row r="234" spans="2:19">
      <c r="B234" s="5">
        <v>1981</v>
      </c>
      <c r="C234" s="32"/>
      <c r="D234" s="32"/>
      <c r="E234" s="32"/>
      <c r="F234" s="32"/>
      <c r="G234" s="32"/>
      <c r="H234" s="32"/>
      <c r="I234" s="32"/>
      <c r="J234" s="32"/>
      <c r="K234" s="32"/>
      <c r="L234" s="32"/>
      <c r="M234" s="32"/>
      <c r="N234" s="32"/>
      <c r="O234" s="32"/>
      <c r="P234" s="32"/>
      <c r="Q234" s="32"/>
      <c r="R234" s="32"/>
      <c r="S234" s="32"/>
    </row>
    <row r="235" spans="2:19">
      <c r="B235" s="5">
        <v>1980</v>
      </c>
      <c r="C235" s="32"/>
      <c r="D235" s="32"/>
      <c r="E235" s="32"/>
      <c r="F235" s="32"/>
      <c r="G235" s="32"/>
      <c r="H235" s="32"/>
      <c r="I235" s="32"/>
      <c r="J235" s="32"/>
      <c r="K235" s="32"/>
      <c r="L235" s="32"/>
      <c r="M235" s="32"/>
      <c r="N235" s="32"/>
      <c r="O235" s="32"/>
      <c r="P235" s="32"/>
      <c r="Q235" s="32"/>
      <c r="R235" s="32"/>
      <c r="S235" s="32"/>
    </row>
    <row r="236" spans="2:19">
      <c r="B236" s="5">
        <v>1979</v>
      </c>
      <c r="C236" s="32"/>
      <c r="D236" s="32"/>
      <c r="E236" s="32"/>
      <c r="F236" s="32"/>
      <c r="G236" s="32"/>
      <c r="H236" s="32"/>
      <c r="I236" s="32"/>
      <c r="J236" s="32"/>
      <c r="K236" s="32"/>
      <c r="L236" s="32"/>
      <c r="M236" s="32"/>
      <c r="N236" s="32"/>
      <c r="O236" s="32"/>
      <c r="P236" s="32"/>
      <c r="Q236" s="32"/>
      <c r="R236" s="32"/>
      <c r="S236" s="32"/>
    </row>
    <row r="237" spans="2:19">
      <c r="B237" s="5">
        <v>1978</v>
      </c>
      <c r="C237" s="32"/>
      <c r="D237" s="32"/>
      <c r="E237" s="32"/>
      <c r="F237" s="32"/>
      <c r="G237" s="32"/>
      <c r="H237" s="32"/>
      <c r="I237" s="32"/>
      <c r="J237" s="32"/>
      <c r="K237" s="32"/>
      <c r="L237" s="32"/>
      <c r="M237" s="32"/>
      <c r="N237" s="32"/>
      <c r="O237" s="32"/>
      <c r="P237" s="32"/>
      <c r="Q237" s="32"/>
      <c r="R237" s="32"/>
      <c r="S237" s="32"/>
    </row>
    <row r="238" spans="2:19">
      <c r="B238" s="5">
        <v>1977</v>
      </c>
      <c r="C238" s="32"/>
      <c r="D238" s="32"/>
      <c r="E238" s="32"/>
      <c r="F238" s="32"/>
      <c r="G238" s="32"/>
      <c r="H238" s="32"/>
      <c r="I238" s="32"/>
      <c r="J238" s="32"/>
      <c r="K238" s="32"/>
      <c r="L238" s="32"/>
      <c r="M238" s="32"/>
      <c r="N238" s="32"/>
      <c r="O238" s="32"/>
      <c r="P238" s="32"/>
      <c r="Q238" s="32"/>
      <c r="R238" s="32"/>
      <c r="S238" s="32"/>
    </row>
    <row r="239" spans="2:19">
      <c r="B239" s="5">
        <v>1976</v>
      </c>
      <c r="C239" s="32"/>
      <c r="D239" s="32"/>
      <c r="E239" s="32"/>
      <c r="F239" s="32"/>
      <c r="G239" s="32"/>
      <c r="H239" s="32"/>
      <c r="I239" s="32"/>
      <c r="J239" s="32"/>
      <c r="K239" s="32"/>
      <c r="L239" s="32"/>
      <c r="M239" s="32"/>
      <c r="N239" s="32"/>
      <c r="O239" s="32"/>
      <c r="P239" s="32"/>
      <c r="Q239" s="32"/>
      <c r="R239" s="32"/>
      <c r="S239" s="32"/>
    </row>
    <row r="240" spans="2:19">
      <c r="B240" s="5">
        <v>1975</v>
      </c>
      <c r="C240" s="32"/>
      <c r="D240" s="32"/>
      <c r="E240" s="32"/>
      <c r="F240" s="32"/>
      <c r="G240" s="32"/>
      <c r="H240" s="32"/>
      <c r="I240" s="32"/>
      <c r="J240" s="32"/>
      <c r="K240" s="32"/>
      <c r="L240" s="32"/>
      <c r="M240" s="32"/>
      <c r="N240" s="32"/>
      <c r="O240" s="32"/>
      <c r="P240" s="32"/>
      <c r="Q240" s="32"/>
      <c r="R240" s="32"/>
      <c r="S240" s="32"/>
    </row>
    <row r="241" spans="2:19">
      <c r="B241" s="5">
        <v>1974</v>
      </c>
      <c r="C241" s="32"/>
      <c r="D241" s="32"/>
      <c r="E241" s="32"/>
      <c r="F241" s="32"/>
      <c r="G241" s="32"/>
      <c r="H241" s="32"/>
      <c r="I241" s="32"/>
      <c r="J241" s="32"/>
      <c r="K241" s="32"/>
      <c r="L241" s="32"/>
      <c r="M241" s="32"/>
      <c r="N241" s="32"/>
      <c r="O241" s="32"/>
      <c r="P241" s="32"/>
      <c r="Q241" s="32"/>
      <c r="R241" s="32"/>
      <c r="S241" s="32"/>
    </row>
    <row r="242" spans="2:19">
      <c r="B242" s="5">
        <v>1973</v>
      </c>
      <c r="C242" s="32"/>
      <c r="D242" s="32"/>
      <c r="E242" s="32"/>
      <c r="F242" s="32"/>
      <c r="G242" s="32"/>
      <c r="H242" s="32"/>
      <c r="I242" s="32"/>
      <c r="J242" s="32"/>
      <c r="K242" s="32"/>
      <c r="L242" s="32"/>
      <c r="M242" s="32"/>
      <c r="N242" s="32"/>
      <c r="O242" s="32"/>
      <c r="P242" s="32"/>
      <c r="Q242" s="32"/>
      <c r="R242" s="32"/>
      <c r="S242" s="32"/>
    </row>
    <row r="243" spans="2:19">
      <c r="B243" s="5">
        <v>1972</v>
      </c>
      <c r="C243" s="32"/>
      <c r="D243" s="32"/>
      <c r="E243" s="32"/>
      <c r="F243" s="32"/>
      <c r="G243" s="32"/>
      <c r="H243" s="32"/>
      <c r="I243" s="32"/>
      <c r="J243" s="32"/>
      <c r="K243" s="32"/>
      <c r="L243" s="32"/>
      <c r="M243" s="32"/>
      <c r="N243" s="32"/>
      <c r="O243" s="32"/>
      <c r="P243" s="32"/>
      <c r="Q243" s="32"/>
      <c r="R243" s="32"/>
      <c r="S243" s="32"/>
    </row>
    <row r="244" spans="2:19">
      <c r="B244" s="5">
        <v>1971</v>
      </c>
      <c r="C244" s="32"/>
      <c r="D244" s="32"/>
      <c r="E244" s="32"/>
      <c r="F244" s="32"/>
      <c r="G244" s="32"/>
      <c r="H244" s="32"/>
      <c r="I244" s="32"/>
      <c r="J244" s="32"/>
      <c r="K244" s="32"/>
      <c r="L244" s="32"/>
      <c r="M244" s="32"/>
      <c r="N244" s="32"/>
      <c r="O244" s="32"/>
      <c r="P244" s="32"/>
      <c r="Q244" s="32"/>
      <c r="R244" s="32"/>
      <c r="S244" s="32"/>
    </row>
    <row r="245" spans="2:19">
      <c r="B245" s="5">
        <v>1970</v>
      </c>
      <c r="C245" s="32"/>
      <c r="D245" s="32"/>
      <c r="E245" s="32"/>
      <c r="F245" s="32"/>
      <c r="G245" s="32"/>
      <c r="H245" s="32"/>
      <c r="I245" s="32"/>
      <c r="J245" s="32"/>
      <c r="K245" s="32"/>
      <c r="L245" s="32"/>
      <c r="M245" s="32"/>
      <c r="N245" s="32"/>
      <c r="O245" s="32"/>
      <c r="P245" s="32"/>
      <c r="Q245" s="32"/>
      <c r="R245" s="32"/>
      <c r="S245" s="32"/>
    </row>
    <row r="246" spans="2:19">
      <c r="B246" s="5">
        <v>1969</v>
      </c>
      <c r="C246" s="32"/>
      <c r="D246" s="32"/>
      <c r="E246" s="32"/>
      <c r="F246" s="32"/>
      <c r="G246" s="32"/>
      <c r="H246" s="32"/>
      <c r="I246" s="32"/>
      <c r="J246" s="32"/>
      <c r="K246" s="32"/>
      <c r="L246" s="32"/>
      <c r="M246" s="32"/>
      <c r="N246" s="32"/>
      <c r="O246" s="32"/>
      <c r="P246" s="32"/>
      <c r="Q246" s="32"/>
      <c r="R246" s="32"/>
      <c r="S246" s="32"/>
    </row>
    <row r="247" spans="2:19">
      <c r="B247" s="5">
        <v>1968</v>
      </c>
      <c r="C247" s="32"/>
      <c r="D247" s="32"/>
      <c r="E247" s="32"/>
      <c r="F247" s="32"/>
      <c r="G247" s="32"/>
      <c r="H247" s="32"/>
      <c r="I247" s="32"/>
      <c r="J247" s="32"/>
      <c r="K247" s="32"/>
      <c r="L247" s="32"/>
      <c r="M247" s="32"/>
      <c r="N247" s="32"/>
      <c r="O247" s="32"/>
      <c r="P247" s="32"/>
      <c r="Q247" s="32"/>
      <c r="R247" s="32"/>
      <c r="S247" s="32"/>
    </row>
    <row r="248" spans="2:19">
      <c r="B248" s="5">
        <v>1967</v>
      </c>
      <c r="C248" s="32"/>
      <c r="D248" s="32"/>
      <c r="E248" s="32"/>
      <c r="F248" s="32"/>
      <c r="G248" s="32"/>
      <c r="H248" s="32"/>
      <c r="I248" s="32"/>
      <c r="J248" s="32"/>
      <c r="K248" s="32"/>
      <c r="L248" s="32"/>
      <c r="M248" s="32"/>
      <c r="N248" s="32"/>
      <c r="O248" s="32"/>
      <c r="P248" s="32"/>
      <c r="Q248" s="32"/>
      <c r="R248" s="32"/>
      <c r="S248" s="32"/>
    </row>
    <row r="249" spans="2:19">
      <c r="B249" s="5">
        <v>1966</v>
      </c>
      <c r="C249" s="32"/>
      <c r="D249" s="32"/>
      <c r="E249" s="32"/>
      <c r="F249" s="32"/>
      <c r="G249" s="32"/>
      <c r="H249" s="32"/>
      <c r="I249" s="32"/>
      <c r="J249" s="32"/>
      <c r="K249" s="32"/>
      <c r="L249" s="32"/>
      <c r="M249" s="32"/>
      <c r="N249" s="32"/>
      <c r="O249" s="32"/>
      <c r="P249" s="32"/>
      <c r="Q249" s="32"/>
      <c r="R249" s="32"/>
      <c r="S249" s="32"/>
    </row>
    <row r="250" spans="2:19">
      <c r="B250" s="5">
        <v>1965</v>
      </c>
      <c r="C250" s="32"/>
      <c r="D250" s="32"/>
      <c r="E250" s="32"/>
      <c r="F250" s="32"/>
      <c r="G250" s="32"/>
      <c r="H250" s="32"/>
      <c r="I250" s="32"/>
      <c r="J250" s="32"/>
      <c r="K250" s="32"/>
      <c r="L250" s="32"/>
      <c r="M250" s="32"/>
      <c r="N250" s="32"/>
      <c r="O250" s="32"/>
      <c r="P250" s="32"/>
      <c r="Q250" s="32"/>
      <c r="R250" s="32"/>
      <c r="S250" s="32"/>
    </row>
    <row r="251" spans="2:19">
      <c r="B251" s="5">
        <v>1964</v>
      </c>
      <c r="C251" s="32"/>
      <c r="D251" s="32"/>
      <c r="E251" s="32"/>
      <c r="F251" s="32"/>
      <c r="G251" s="32"/>
      <c r="H251" s="32"/>
      <c r="I251" s="32"/>
      <c r="J251" s="32"/>
      <c r="K251" s="32"/>
      <c r="L251" s="32"/>
      <c r="M251" s="32"/>
      <c r="N251" s="32"/>
      <c r="O251" s="32"/>
      <c r="P251" s="32"/>
      <c r="Q251" s="32"/>
      <c r="R251" s="32"/>
      <c r="S251" s="32"/>
    </row>
    <row r="252" spans="2:19">
      <c r="B252" s="5">
        <v>1963</v>
      </c>
      <c r="C252" s="32"/>
      <c r="D252" s="32"/>
      <c r="E252" s="32"/>
      <c r="F252" s="32"/>
      <c r="G252" s="32"/>
      <c r="H252" s="32"/>
      <c r="I252" s="32"/>
      <c r="J252" s="32"/>
      <c r="K252" s="32"/>
      <c r="L252" s="32"/>
      <c r="M252" s="32"/>
      <c r="N252" s="32"/>
      <c r="O252" s="32"/>
      <c r="P252" s="32"/>
      <c r="Q252" s="32"/>
      <c r="R252" s="32"/>
      <c r="S252" s="32"/>
    </row>
    <row r="253" spans="2:19">
      <c r="B253" s="5">
        <v>1962</v>
      </c>
      <c r="C253" s="32"/>
      <c r="D253" s="32"/>
      <c r="E253" s="32"/>
      <c r="F253" s="32"/>
      <c r="G253" s="32"/>
      <c r="H253" s="32"/>
      <c r="I253" s="32"/>
      <c r="J253" s="32"/>
      <c r="K253" s="32"/>
      <c r="L253" s="32"/>
      <c r="M253" s="32"/>
      <c r="N253" s="32"/>
      <c r="O253" s="32"/>
      <c r="P253" s="32"/>
      <c r="Q253" s="32"/>
      <c r="R253" s="32"/>
      <c r="S253" s="32"/>
    </row>
    <row r="254" spans="2:19">
      <c r="B254" s="5">
        <v>1961</v>
      </c>
      <c r="C254" s="32"/>
      <c r="D254" s="32"/>
      <c r="E254" s="32"/>
      <c r="F254" s="32"/>
      <c r="G254" s="32"/>
      <c r="H254" s="32"/>
      <c r="I254" s="32"/>
      <c r="J254" s="32"/>
      <c r="K254" s="32"/>
      <c r="L254" s="32"/>
      <c r="M254" s="32"/>
      <c r="N254" s="32"/>
      <c r="O254" s="32"/>
      <c r="P254" s="32"/>
      <c r="Q254" s="32"/>
      <c r="R254" s="32"/>
      <c r="S254" s="32"/>
    </row>
    <row r="255" spans="2:19">
      <c r="B255" s="5">
        <v>1960</v>
      </c>
      <c r="C255" s="32"/>
      <c r="D255" s="32"/>
      <c r="E255" s="32"/>
      <c r="F255" s="32"/>
      <c r="G255" s="32"/>
      <c r="H255" s="32"/>
      <c r="I255" s="32"/>
      <c r="J255" s="32"/>
      <c r="K255" s="32"/>
      <c r="L255" s="32"/>
      <c r="M255" s="32"/>
      <c r="N255" s="32"/>
      <c r="O255" s="32"/>
      <c r="P255" s="32"/>
      <c r="Q255" s="32"/>
      <c r="R255" s="32"/>
      <c r="S255" s="32"/>
    </row>
    <row r="256" spans="2:19">
      <c r="B256" s="5">
        <v>1959</v>
      </c>
      <c r="C256" s="32"/>
      <c r="D256" s="32"/>
      <c r="E256" s="32"/>
      <c r="F256" s="32"/>
      <c r="G256" s="32"/>
      <c r="H256" s="32"/>
      <c r="I256" s="32"/>
      <c r="J256" s="32"/>
      <c r="K256" s="32"/>
      <c r="L256" s="32"/>
      <c r="M256" s="32"/>
      <c r="N256" s="32"/>
      <c r="O256" s="32"/>
      <c r="P256" s="32"/>
      <c r="Q256" s="32"/>
      <c r="R256" s="32"/>
      <c r="S256" s="32"/>
    </row>
    <row r="257" spans="2:19">
      <c r="B257" s="5">
        <v>1958</v>
      </c>
      <c r="C257" s="32"/>
      <c r="D257" s="32"/>
      <c r="E257" s="32"/>
      <c r="F257" s="32"/>
      <c r="G257" s="32"/>
      <c r="H257" s="32"/>
      <c r="I257" s="32"/>
      <c r="J257" s="32"/>
      <c r="K257" s="32"/>
      <c r="L257" s="32"/>
      <c r="M257" s="32"/>
      <c r="N257" s="32"/>
      <c r="O257" s="32"/>
      <c r="P257" s="32"/>
      <c r="Q257" s="32"/>
      <c r="R257" s="32"/>
      <c r="S257" s="32"/>
    </row>
    <row r="258" spans="2:19">
      <c r="B258" s="5">
        <v>1957</v>
      </c>
      <c r="C258" s="32"/>
      <c r="D258" s="32"/>
      <c r="E258" s="32"/>
      <c r="F258" s="32"/>
      <c r="G258" s="32"/>
      <c r="H258" s="32"/>
      <c r="I258" s="32"/>
      <c r="J258" s="32"/>
      <c r="K258" s="32"/>
      <c r="L258" s="32"/>
      <c r="M258" s="32"/>
      <c r="N258" s="32"/>
      <c r="O258" s="32"/>
      <c r="P258" s="32"/>
      <c r="Q258" s="32"/>
      <c r="R258" s="32"/>
      <c r="S258" s="32"/>
    </row>
    <row r="259" spans="2:19">
      <c r="B259" s="5">
        <v>1956</v>
      </c>
      <c r="C259" s="32"/>
      <c r="D259" s="32"/>
      <c r="E259" s="32"/>
      <c r="F259" s="32"/>
      <c r="G259" s="32"/>
      <c r="H259" s="32"/>
      <c r="I259" s="32"/>
      <c r="J259" s="32"/>
      <c r="K259" s="32"/>
      <c r="L259" s="32"/>
      <c r="M259" s="32"/>
      <c r="N259" s="32"/>
      <c r="O259" s="32"/>
      <c r="P259" s="32"/>
      <c r="Q259" s="32"/>
      <c r="R259" s="32"/>
      <c r="S259" s="32"/>
    </row>
    <row r="260" spans="2:19">
      <c r="B260" s="5">
        <v>1955</v>
      </c>
      <c r="C260" s="32"/>
      <c r="D260" s="32"/>
      <c r="E260" s="32"/>
      <c r="F260" s="32"/>
      <c r="G260" s="32"/>
      <c r="H260" s="32"/>
      <c r="I260" s="32"/>
      <c r="J260" s="32"/>
      <c r="K260" s="32"/>
      <c r="L260" s="32"/>
      <c r="M260" s="32"/>
      <c r="N260" s="32"/>
      <c r="O260" s="32"/>
      <c r="P260" s="32"/>
      <c r="Q260" s="32"/>
      <c r="R260" s="32"/>
      <c r="S260" s="32"/>
    </row>
    <row r="261" spans="2:19">
      <c r="B261" s="5">
        <v>1954</v>
      </c>
      <c r="C261" s="32"/>
      <c r="D261" s="32"/>
      <c r="E261" s="32"/>
      <c r="F261" s="32"/>
      <c r="G261" s="32"/>
      <c r="H261" s="32"/>
      <c r="I261" s="32"/>
      <c r="J261" s="32"/>
      <c r="K261" s="32"/>
      <c r="L261" s="32"/>
      <c r="M261" s="32"/>
      <c r="N261" s="32"/>
      <c r="O261" s="32"/>
      <c r="P261" s="32"/>
      <c r="Q261" s="32"/>
      <c r="R261" s="32"/>
      <c r="S261" s="32"/>
    </row>
    <row r="262" spans="2:19">
      <c r="B262" s="5">
        <v>1953</v>
      </c>
      <c r="C262" s="32"/>
      <c r="D262" s="32"/>
      <c r="E262" s="32"/>
      <c r="F262" s="32"/>
      <c r="G262" s="32"/>
      <c r="H262" s="32"/>
      <c r="I262" s="32"/>
      <c r="J262" s="32"/>
      <c r="K262" s="32"/>
      <c r="L262" s="32"/>
      <c r="M262" s="32"/>
      <c r="N262" s="32"/>
      <c r="O262" s="32"/>
      <c r="P262" s="32"/>
      <c r="Q262" s="32"/>
      <c r="R262" s="32"/>
      <c r="S262" s="32"/>
    </row>
    <row r="263" spans="2:19">
      <c r="B263" s="5">
        <v>1952</v>
      </c>
      <c r="C263" s="32"/>
      <c r="D263" s="32"/>
      <c r="E263" s="32"/>
      <c r="F263" s="32"/>
      <c r="G263" s="32"/>
      <c r="H263" s="32"/>
      <c r="I263" s="32"/>
      <c r="J263" s="32"/>
      <c r="K263" s="32"/>
      <c r="L263" s="32"/>
      <c r="M263" s="32"/>
      <c r="N263" s="32"/>
      <c r="O263" s="32"/>
      <c r="P263" s="32"/>
      <c r="Q263" s="32"/>
      <c r="R263" s="32"/>
      <c r="S263" s="32"/>
    </row>
    <row r="264" spans="2:19">
      <c r="B264" s="5">
        <v>1951</v>
      </c>
      <c r="C264" s="32"/>
      <c r="D264" s="32"/>
      <c r="E264" s="32"/>
      <c r="F264" s="32"/>
      <c r="G264" s="32"/>
      <c r="H264" s="32"/>
      <c r="I264" s="32"/>
      <c r="J264" s="32"/>
      <c r="K264" s="32"/>
      <c r="L264" s="32"/>
      <c r="M264" s="32"/>
      <c r="N264" s="32"/>
      <c r="O264" s="32"/>
      <c r="P264" s="32"/>
      <c r="Q264" s="32"/>
      <c r="R264" s="32"/>
      <c r="S264" s="32"/>
    </row>
    <row r="265" spans="2:19">
      <c r="B265" s="5">
        <v>1950</v>
      </c>
      <c r="C265" s="32"/>
      <c r="D265" s="32"/>
      <c r="E265" s="32"/>
      <c r="F265" s="32"/>
      <c r="G265" s="32"/>
      <c r="H265" s="32"/>
      <c r="I265" s="32"/>
      <c r="J265" s="32"/>
      <c r="K265" s="32"/>
      <c r="L265" s="32"/>
      <c r="M265" s="32"/>
      <c r="N265" s="32"/>
      <c r="O265" s="32"/>
      <c r="P265" s="32"/>
      <c r="Q265" s="32"/>
      <c r="R265" s="32"/>
      <c r="S265" s="32"/>
    </row>
    <row r="266" spans="2:19">
      <c r="B266" s="5">
        <v>1949</v>
      </c>
      <c r="C266" s="32"/>
      <c r="D266" s="32"/>
      <c r="E266" s="32"/>
      <c r="F266" s="32"/>
      <c r="G266" s="32"/>
      <c r="H266" s="32"/>
      <c r="I266" s="32"/>
      <c r="J266" s="32"/>
      <c r="K266" s="32"/>
      <c r="L266" s="32"/>
      <c r="M266" s="32"/>
      <c r="N266" s="32"/>
      <c r="O266" s="32"/>
      <c r="P266" s="32"/>
      <c r="Q266" s="32"/>
      <c r="R266" s="32"/>
      <c r="S266" s="32"/>
    </row>
    <row r="267" spans="2:19">
      <c r="B267" s="5">
        <v>1948</v>
      </c>
      <c r="C267" s="32"/>
      <c r="D267" s="32"/>
      <c r="E267" s="32"/>
      <c r="F267" s="32"/>
      <c r="G267" s="32"/>
      <c r="H267" s="32"/>
      <c r="I267" s="32"/>
      <c r="J267" s="32"/>
      <c r="K267" s="32"/>
      <c r="L267" s="32"/>
      <c r="M267" s="32"/>
      <c r="N267" s="32"/>
      <c r="O267" s="32"/>
      <c r="P267" s="32"/>
      <c r="Q267" s="32"/>
      <c r="R267" s="32"/>
      <c r="S267" s="32"/>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60" t="s">
        <v>184</v>
      </c>
      <c r="B286" s="6" t="s">
        <v>182</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1"/>
      <c r="B287" s="6"/>
      <c r="C287" s="7"/>
      <c r="D287" s="7"/>
      <c r="E287" s="7"/>
      <c r="F287" s="7"/>
      <c r="G287" s="7"/>
      <c r="H287" s="7"/>
      <c r="I287" s="7"/>
      <c r="J287" s="7"/>
      <c r="K287" s="7"/>
      <c r="L287" s="7"/>
      <c r="M287" s="9"/>
    </row>
    <row r="288" spans="1:19">
      <c r="A288" s="62" t="s">
        <v>185</v>
      </c>
      <c r="B288" s="5">
        <v>2022</v>
      </c>
      <c r="C288" s="31"/>
      <c r="D288" s="31"/>
      <c r="E288" s="31"/>
      <c r="F288" s="31"/>
      <c r="G288" s="31"/>
      <c r="H288" s="31"/>
      <c r="I288" s="31"/>
      <c r="J288" s="31"/>
      <c r="K288" s="31"/>
      <c r="L288" s="31"/>
      <c r="M288" s="31"/>
      <c r="N288" s="31"/>
      <c r="O288" s="31"/>
      <c r="P288" s="31"/>
      <c r="Q288" s="31"/>
      <c r="R288" s="59"/>
      <c r="S288" s="32"/>
    </row>
    <row r="289" spans="1:19">
      <c r="A289" s="33"/>
      <c r="B289" s="5">
        <v>2021</v>
      </c>
      <c r="C289" s="31"/>
      <c r="D289" s="31"/>
      <c r="E289" s="31"/>
      <c r="F289" s="31"/>
      <c r="G289" s="31"/>
      <c r="H289" s="31"/>
      <c r="I289" s="31"/>
      <c r="J289" s="31"/>
      <c r="K289" s="31"/>
      <c r="L289" s="31"/>
      <c r="M289" s="31"/>
      <c r="N289" s="31"/>
      <c r="O289" s="31"/>
      <c r="P289" s="31"/>
      <c r="Q289" s="31"/>
      <c r="R289" s="32"/>
      <c r="S289" s="32"/>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32"/>
      <c r="P294" s="32"/>
      <c r="Q294" s="32"/>
      <c r="R294" s="32"/>
      <c r="S294" s="32"/>
    </row>
    <row r="295" spans="1:19">
      <c r="B295" s="5">
        <v>2015</v>
      </c>
      <c r="C295" s="31"/>
      <c r="D295" s="31"/>
      <c r="E295" s="31"/>
      <c r="F295" s="31"/>
      <c r="G295" s="31"/>
      <c r="H295" s="31"/>
      <c r="I295" s="31"/>
      <c r="J295" s="31"/>
      <c r="K295" s="31"/>
      <c r="L295" s="32"/>
      <c r="M295" s="32"/>
      <c r="N295" s="32"/>
      <c r="O295" s="32"/>
      <c r="P295" s="32"/>
      <c r="Q295" s="32"/>
      <c r="R295" s="32"/>
      <c r="S295" s="32"/>
    </row>
    <row r="296" spans="1:19">
      <c r="B296" s="5">
        <v>2014</v>
      </c>
      <c r="C296" s="31"/>
      <c r="D296" s="31"/>
      <c r="E296" s="31"/>
      <c r="F296" s="31"/>
      <c r="G296" s="31"/>
      <c r="H296" s="31"/>
      <c r="I296" s="31"/>
      <c r="J296" s="31"/>
      <c r="K296" s="32"/>
      <c r="L296" s="32"/>
      <c r="M296" s="32"/>
      <c r="N296" s="32"/>
      <c r="O296" s="32"/>
      <c r="P296" s="32"/>
      <c r="Q296" s="32"/>
      <c r="R296" s="32"/>
      <c r="S296" s="32"/>
    </row>
    <row r="297" spans="1:19">
      <c r="B297" s="5">
        <v>2013</v>
      </c>
      <c r="C297" s="31"/>
      <c r="D297" s="31"/>
      <c r="E297" s="31"/>
      <c r="F297" s="31"/>
      <c r="G297" s="31"/>
      <c r="H297" s="31"/>
      <c r="I297" s="31"/>
      <c r="J297" s="32"/>
      <c r="K297" s="32"/>
      <c r="L297" s="32"/>
      <c r="M297" s="32"/>
      <c r="N297" s="32"/>
      <c r="O297" s="32"/>
      <c r="P297" s="32"/>
      <c r="Q297" s="32"/>
      <c r="R297" s="32"/>
      <c r="S297" s="32"/>
    </row>
    <row r="298" spans="1:19">
      <c r="B298" s="5">
        <v>2012</v>
      </c>
      <c r="C298" s="31"/>
      <c r="D298" s="31"/>
      <c r="E298" s="31"/>
      <c r="F298" s="31"/>
      <c r="G298" s="31"/>
      <c r="H298" s="31"/>
      <c r="I298" s="32"/>
      <c r="J298" s="32"/>
      <c r="K298" s="32"/>
      <c r="L298" s="32"/>
      <c r="M298" s="32"/>
      <c r="N298" s="32"/>
      <c r="O298" s="32"/>
      <c r="P298" s="32"/>
      <c r="Q298" s="32"/>
      <c r="R298" s="32"/>
      <c r="S298" s="32"/>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32"/>
      <c r="F302" s="32"/>
      <c r="G302" s="32"/>
      <c r="H302" s="32"/>
      <c r="I302" s="32"/>
      <c r="J302" s="32"/>
      <c r="K302" s="32"/>
      <c r="L302" s="32"/>
      <c r="M302" s="32"/>
      <c r="N302" s="32"/>
      <c r="O302" s="32"/>
      <c r="P302" s="32"/>
      <c r="Q302" s="32"/>
      <c r="R302" s="32"/>
      <c r="S302" s="32"/>
    </row>
    <row r="303" spans="1:19">
      <c r="B303" s="5">
        <v>2007</v>
      </c>
      <c r="C303" s="31"/>
      <c r="D303" s="32"/>
      <c r="E303" s="32"/>
      <c r="F303" s="32"/>
      <c r="G303" s="32"/>
      <c r="H303" s="32"/>
      <c r="I303" s="32"/>
      <c r="J303" s="32"/>
      <c r="K303" s="32"/>
      <c r="L303" s="32"/>
      <c r="M303" s="32"/>
      <c r="N303" s="32"/>
      <c r="O303" s="32"/>
      <c r="P303" s="32"/>
      <c r="Q303" s="32"/>
      <c r="R303" s="32"/>
      <c r="S303" s="32"/>
    </row>
    <row r="304" spans="1:19">
      <c r="B304" s="5">
        <v>2006</v>
      </c>
      <c r="C304" s="32"/>
      <c r="D304" s="32"/>
      <c r="E304" s="32"/>
      <c r="F304" s="32"/>
      <c r="G304" s="32"/>
      <c r="H304" s="32"/>
      <c r="I304" s="32"/>
      <c r="J304" s="32"/>
      <c r="K304" s="32"/>
      <c r="L304" s="32"/>
      <c r="M304" s="32"/>
      <c r="N304" s="32"/>
      <c r="O304" s="32"/>
      <c r="P304" s="32"/>
      <c r="Q304" s="32"/>
      <c r="R304" s="32"/>
      <c r="S304" s="32"/>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32"/>
      <c r="D307" s="32"/>
      <c r="E307" s="32"/>
      <c r="F307" s="32"/>
      <c r="G307" s="32"/>
      <c r="H307" s="32"/>
      <c r="I307" s="32"/>
      <c r="J307" s="32"/>
      <c r="K307" s="32"/>
      <c r="L307" s="32"/>
      <c r="M307" s="32"/>
      <c r="N307" s="32"/>
      <c r="O307" s="32"/>
      <c r="P307" s="32"/>
      <c r="Q307" s="32"/>
      <c r="R307" s="32"/>
      <c r="S307" s="32"/>
    </row>
    <row r="308" spans="2:19">
      <c r="B308" s="5">
        <v>2002</v>
      </c>
      <c r="C308" s="32"/>
      <c r="D308" s="32"/>
      <c r="E308" s="32"/>
      <c r="F308" s="32"/>
      <c r="G308" s="32"/>
      <c r="H308" s="32"/>
      <c r="I308" s="32"/>
      <c r="J308" s="32"/>
      <c r="K308" s="32"/>
      <c r="L308" s="32"/>
      <c r="M308" s="32"/>
      <c r="N308" s="32"/>
      <c r="O308" s="32"/>
      <c r="P308" s="32"/>
      <c r="Q308" s="32"/>
      <c r="R308" s="32"/>
      <c r="S308" s="32"/>
    </row>
    <row r="309" spans="2:19">
      <c r="B309" s="5">
        <v>2001</v>
      </c>
      <c r="C309" s="32"/>
      <c r="D309" s="32"/>
      <c r="E309" s="32"/>
      <c r="F309" s="32"/>
      <c r="G309" s="32"/>
      <c r="H309" s="32"/>
      <c r="I309" s="32"/>
      <c r="J309" s="32"/>
      <c r="K309" s="32"/>
      <c r="L309" s="32"/>
      <c r="M309" s="32"/>
      <c r="N309" s="32"/>
      <c r="O309" s="32"/>
      <c r="P309" s="32"/>
      <c r="Q309" s="32"/>
      <c r="R309" s="32"/>
      <c r="S309" s="32"/>
    </row>
    <row r="310" spans="2:19">
      <c r="B310" s="5">
        <v>2000</v>
      </c>
      <c r="C310" s="32"/>
      <c r="D310" s="32"/>
      <c r="E310" s="32"/>
      <c r="F310" s="32"/>
      <c r="G310" s="32"/>
      <c r="H310" s="32"/>
      <c r="I310" s="32"/>
      <c r="J310" s="32"/>
      <c r="K310" s="32"/>
      <c r="L310" s="32"/>
      <c r="M310" s="32"/>
      <c r="N310" s="32"/>
      <c r="O310" s="32"/>
      <c r="P310" s="32"/>
      <c r="Q310" s="32"/>
      <c r="R310" s="32"/>
      <c r="S310" s="32"/>
    </row>
    <row r="311" spans="2:19">
      <c r="B311" s="5">
        <v>1999</v>
      </c>
      <c r="C311" s="32"/>
      <c r="D311" s="32"/>
      <c r="E311" s="32"/>
      <c r="F311" s="32"/>
      <c r="G311" s="32"/>
      <c r="H311" s="32"/>
      <c r="I311" s="32"/>
      <c r="J311" s="32"/>
      <c r="K311" s="32"/>
      <c r="L311" s="32"/>
      <c r="M311" s="32"/>
      <c r="N311" s="32"/>
      <c r="O311" s="32"/>
      <c r="P311" s="32"/>
      <c r="Q311" s="32"/>
      <c r="R311" s="32"/>
      <c r="S311" s="32"/>
    </row>
    <row r="312" spans="2:19">
      <c r="B312" s="5">
        <v>1998</v>
      </c>
      <c r="C312" s="32"/>
      <c r="D312" s="32"/>
      <c r="E312" s="32"/>
      <c r="F312" s="32"/>
      <c r="G312" s="32"/>
      <c r="H312" s="32"/>
      <c r="I312" s="32"/>
      <c r="J312" s="32"/>
      <c r="K312" s="32"/>
      <c r="L312" s="32"/>
      <c r="M312" s="32"/>
      <c r="N312" s="32"/>
      <c r="O312" s="32"/>
      <c r="P312" s="32"/>
      <c r="Q312" s="32"/>
      <c r="R312" s="32"/>
      <c r="S312" s="32"/>
    </row>
    <row r="313" spans="2:19">
      <c r="B313" s="5">
        <v>1997</v>
      </c>
      <c r="C313" s="32"/>
      <c r="D313" s="32"/>
      <c r="E313" s="32"/>
      <c r="F313" s="32"/>
      <c r="G313" s="32"/>
      <c r="H313" s="32"/>
      <c r="I313" s="32"/>
      <c r="J313" s="32"/>
      <c r="K313" s="32"/>
      <c r="L313" s="32"/>
      <c r="M313" s="32"/>
      <c r="N313" s="32"/>
      <c r="O313" s="32"/>
      <c r="P313" s="32"/>
      <c r="Q313" s="32"/>
      <c r="R313" s="32"/>
      <c r="S313" s="32"/>
    </row>
    <row r="314" spans="2:19">
      <c r="B314" s="5">
        <v>1996</v>
      </c>
      <c r="C314" s="32"/>
      <c r="D314" s="32"/>
      <c r="E314" s="32"/>
      <c r="F314" s="32"/>
      <c r="G314" s="32"/>
      <c r="H314" s="32"/>
      <c r="I314" s="32"/>
      <c r="J314" s="32"/>
      <c r="K314" s="32"/>
      <c r="L314" s="32"/>
      <c r="M314" s="32"/>
      <c r="N314" s="32"/>
      <c r="O314" s="32"/>
      <c r="P314" s="32"/>
      <c r="Q314" s="32"/>
      <c r="R314" s="32"/>
      <c r="S314" s="32"/>
    </row>
    <row r="315" spans="2:19">
      <c r="B315" s="5">
        <v>1995</v>
      </c>
      <c r="C315" s="32"/>
      <c r="D315" s="32"/>
      <c r="E315" s="32"/>
      <c r="F315" s="32"/>
      <c r="G315" s="32"/>
      <c r="H315" s="32"/>
      <c r="I315" s="32"/>
      <c r="J315" s="32"/>
      <c r="K315" s="32"/>
      <c r="L315" s="32"/>
      <c r="M315" s="32"/>
      <c r="N315" s="32"/>
      <c r="O315" s="32"/>
      <c r="P315" s="32"/>
      <c r="Q315" s="32"/>
      <c r="R315" s="32"/>
      <c r="S315" s="32"/>
    </row>
    <row r="316" spans="2:19">
      <c r="B316" s="5">
        <v>1994</v>
      </c>
      <c r="C316" s="32"/>
      <c r="D316" s="32"/>
      <c r="E316" s="32"/>
      <c r="F316" s="32"/>
      <c r="G316" s="32"/>
      <c r="H316" s="32"/>
      <c r="I316" s="32"/>
      <c r="J316" s="32"/>
      <c r="K316" s="32"/>
      <c r="L316" s="32"/>
      <c r="M316" s="32"/>
      <c r="N316" s="32"/>
      <c r="O316" s="32"/>
      <c r="P316" s="32"/>
      <c r="Q316" s="32"/>
      <c r="R316" s="32"/>
      <c r="S316" s="32"/>
    </row>
    <row r="317" spans="2:19">
      <c r="B317" s="5">
        <v>1993</v>
      </c>
      <c r="C317" s="32"/>
      <c r="D317" s="32"/>
      <c r="E317" s="32"/>
      <c r="F317" s="32"/>
      <c r="G317" s="32"/>
      <c r="H317" s="32"/>
      <c r="I317" s="32"/>
      <c r="J317" s="32"/>
      <c r="K317" s="32"/>
      <c r="L317" s="32"/>
      <c r="M317" s="32"/>
      <c r="N317" s="32"/>
      <c r="O317" s="32"/>
      <c r="P317" s="32"/>
      <c r="Q317" s="32"/>
      <c r="R317" s="32"/>
      <c r="S317" s="32"/>
    </row>
    <row r="318" spans="2:19">
      <c r="B318" s="5">
        <v>1992</v>
      </c>
      <c r="C318" s="32"/>
      <c r="D318" s="32"/>
      <c r="E318" s="32"/>
      <c r="F318" s="32"/>
      <c r="G318" s="32"/>
      <c r="H318" s="32"/>
      <c r="I318" s="32"/>
      <c r="J318" s="32"/>
      <c r="K318" s="32"/>
      <c r="L318" s="32"/>
      <c r="M318" s="32"/>
      <c r="N318" s="32"/>
      <c r="O318" s="32"/>
      <c r="P318" s="32"/>
      <c r="Q318" s="32"/>
      <c r="R318" s="32"/>
      <c r="S318" s="32"/>
    </row>
    <row r="319" spans="2:19">
      <c r="B319" s="5">
        <v>1991</v>
      </c>
      <c r="C319" s="32"/>
      <c r="D319" s="32"/>
      <c r="E319" s="32"/>
      <c r="F319" s="32"/>
      <c r="G319" s="32"/>
      <c r="H319" s="32"/>
      <c r="I319" s="32"/>
      <c r="J319" s="32"/>
      <c r="K319" s="32"/>
      <c r="L319" s="32"/>
      <c r="M319" s="32"/>
      <c r="N319" s="32"/>
      <c r="O319" s="32"/>
      <c r="P319" s="32"/>
      <c r="Q319" s="32"/>
      <c r="R319" s="32"/>
      <c r="S319" s="32"/>
    </row>
    <row r="320" spans="2:19">
      <c r="B320" s="5">
        <v>1990</v>
      </c>
      <c r="C320" s="32"/>
      <c r="D320" s="32"/>
      <c r="E320" s="32"/>
      <c r="F320" s="32"/>
      <c r="G320" s="32"/>
      <c r="H320" s="32"/>
      <c r="I320" s="32"/>
      <c r="J320" s="32"/>
      <c r="K320" s="32"/>
      <c r="L320" s="32"/>
      <c r="M320" s="32"/>
      <c r="N320" s="32"/>
      <c r="O320" s="32"/>
      <c r="P320" s="32"/>
      <c r="Q320" s="32"/>
      <c r="R320" s="32"/>
      <c r="S320" s="32"/>
    </row>
    <row r="321" spans="2:19">
      <c r="B321" s="5">
        <v>1989</v>
      </c>
      <c r="C321" s="32"/>
      <c r="D321" s="32"/>
      <c r="E321" s="32"/>
      <c r="F321" s="32"/>
      <c r="G321" s="32"/>
      <c r="H321" s="32"/>
      <c r="I321" s="32"/>
      <c r="J321" s="32"/>
      <c r="K321" s="32"/>
      <c r="L321" s="32"/>
      <c r="M321" s="32"/>
      <c r="N321" s="32"/>
      <c r="O321" s="32"/>
      <c r="P321" s="32"/>
      <c r="Q321" s="32"/>
      <c r="R321" s="32"/>
      <c r="S321" s="32"/>
    </row>
    <row r="322" spans="2:19">
      <c r="B322" s="5">
        <v>1988</v>
      </c>
      <c r="C322" s="32"/>
      <c r="D322" s="32"/>
      <c r="E322" s="32"/>
      <c r="F322" s="32"/>
      <c r="G322" s="32"/>
      <c r="H322" s="32"/>
      <c r="I322" s="32"/>
      <c r="J322" s="32"/>
      <c r="K322" s="32"/>
      <c r="L322" s="32"/>
      <c r="M322" s="32"/>
      <c r="N322" s="32"/>
      <c r="O322" s="32"/>
      <c r="P322" s="32"/>
      <c r="Q322" s="32"/>
      <c r="R322" s="32"/>
      <c r="S322" s="32"/>
    </row>
    <row r="323" spans="2:19">
      <c r="B323" s="5">
        <v>1987</v>
      </c>
      <c r="C323" s="32"/>
      <c r="D323" s="32"/>
      <c r="E323" s="32"/>
      <c r="F323" s="32"/>
      <c r="G323" s="32"/>
      <c r="H323" s="32"/>
      <c r="I323" s="32"/>
      <c r="J323" s="32"/>
      <c r="K323" s="32"/>
      <c r="L323" s="32"/>
      <c r="M323" s="32"/>
      <c r="N323" s="32"/>
      <c r="O323" s="32"/>
      <c r="P323" s="32"/>
      <c r="Q323" s="32"/>
      <c r="R323" s="32"/>
      <c r="S323" s="32"/>
    </row>
    <row r="324" spans="2:19">
      <c r="B324" s="5">
        <v>1986</v>
      </c>
      <c r="C324" s="32"/>
      <c r="D324" s="32"/>
      <c r="E324" s="32"/>
      <c r="F324" s="32"/>
      <c r="G324" s="32"/>
      <c r="H324" s="32"/>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32"/>
      <c r="D326" s="32"/>
      <c r="E326" s="32"/>
      <c r="F326" s="32"/>
      <c r="G326" s="32"/>
      <c r="H326" s="32"/>
      <c r="I326" s="32"/>
      <c r="J326" s="32"/>
      <c r="K326" s="32"/>
      <c r="L326" s="32"/>
      <c r="M326" s="32"/>
      <c r="N326" s="32"/>
      <c r="O326" s="32"/>
      <c r="P326" s="32"/>
      <c r="Q326" s="32"/>
      <c r="R326" s="32"/>
      <c r="S326" s="32"/>
    </row>
    <row r="327" spans="2:19">
      <c r="B327" s="5">
        <v>1983</v>
      </c>
      <c r="C327" s="32"/>
      <c r="D327" s="32"/>
      <c r="E327" s="32"/>
      <c r="F327" s="32"/>
      <c r="G327" s="32"/>
      <c r="H327" s="32"/>
      <c r="I327" s="32"/>
      <c r="J327" s="32"/>
      <c r="K327" s="32"/>
      <c r="L327" s="32"/>
      <c r="M327" s="32"/>
      <c r="N327" s="32"/>
      <c r="O327" s="32"/>
      <c r="P327" s="32"/>
      <c r="Q327" s="32"/>
      <c r="R327" s="32"/>
      <c r="S327" s="32"/>
    </row>
    <row r="328" spans="2:19">
      <c r="B328" s="5">
        <v>1982</v>
      </c>
      <c r="C328" s="32"/>
      <c r="D328" s="32"/>
      <c r="E328" s="32"/>
      <c r="F328" s="32"/>
      <c r="G328" s="32"/>
      <c r="H328" s="32"/>
      <c r="I328" s="32"/>
      <c r="J328" s="32"/>
      <c r="K328" s="32"/>
      <c r="L328" s="32"/>
      <c r="M328" s="32"/>
      <c r="N328" s="32"/>
      <c r="O328" s="32"/>
      <c r="P328" s="32"/>
      <c r="Q328" s="32"/>
      <c r="R328" s="32"/>
      <c r="S328" s="32"/>
    </row>
    <row r="329" spans="2:19">
      <c r="B329" s="5">
        <v>1981</v>
      </c>
      <c r="C329" s="32"/>
      <c r="D329" s="32"/>
      <c r="E329" s="32"/>
      <c r="F329" s="32"/>
      <c r="G329" s="32"/>
      <c r="H329" s="32"/>
      <c r="I329" s="32"/>
      <c r="J329" s="32"/>
      <c r="K329" s="32"/>
      <c r="L329" s="32"/>
      <c r="M329" s="32"/>
      <c r="N329" s="32"/>
      <c r="O329" s="32"/>
      <c r="P329" s="32"/>
      <c r="Q329" s="32"/>
      <c r="R329" s="32"/>
      <c r="S329" s="32"/>
    </row>
    <row r="330" spans="2:19">
      <c r="B330" s="5">
        <v>1980</v>
      </c>
      <c r="C330" s="32"/>
      <c r="D330" s="32"/>
      <c r="E330" s="32"/>
      <c r="F330" s="32"/>
      <c r="G330" s="32"/>
      <c r="H330" s="32"/>
      <c r="I330" s="32"/>
      <c r="J330" s="32"/>
      <c r="K330" s="32"/>
      <c r="L330" s="32"/>
      <c r="M330" s="32"/>
      <c r="N330" s="32"/>
      <c r="O330" s="32"/>
      <c r="P330" s="32"/>
      <c r="Q330" s="32"/>
      <c r="R330" s="32"/>
      <c r="S330" s="32"/>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c r="D332" s="32"/>
      <c r="E332" s="32"/>
      <c r="F332" s="32"/>
      <c r="G332" s="32"/>
      <c r="H332" s="32"/>
      <c r="I332" s="32"/>
      <c r="J332" s="32"/>
      <c r="K332" s="32"/>
      <c r="L332" s="32"/>
      <c r="M332" s="32"/>
      <c r="N332" s="32"/>
      <c r="O332" s="32"/>
      <c r="P332" s="32"/>
      <c r="Q332" s="32"/>
      <c r="R332" s="32"/>
      <c r="S332" s="32"/>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c r="D335" s="32"/>
      <c r="E335" s="32"/>
      <c r="F335" s="32"/>
      <c r="G335" s="32"/>
      <c r="H335" s="32"/>
      <c r="I335" s="32"/>
      <c r="J335" s="32"/>
      <c r="K335" s="32"/>
      <c r="L335" s="32"/>
      <c r="M335" s="32"/>
      <c r="N335" s="32"/>
      <c r="O335" s="32"/>
      <c r="P335" s="32"/>
      <c r="Q335" s="32"/>
      <c r="R335" s="32"/>
      <c r="S335" s="32"/>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c r="D338" s="32"/>
      <c r="E338" s="32"/>
      <c r="F338" s="32"/>
      <c r="G338" s="32"/>
      <c r="H338" s="32"/>
      <c r="I338" s="32"/>
      <c r="J338" s="32"/>
      <c r="K338" s="32"/>
      <c r="L338" s="32"/>
      <c r="M338" s="32"/>
      <c r="N338" s="32"/>
      <c r="O338" s="32"/>
      <c r="P338" s="32"/>
      <c r="Q338" s="32"/>
      <c r="R338" s="32"/>
      <c r="S338" s="32"/>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32"/>
      <c r="D340" s="32"/>
      <c r="E340" s="32"/>
      <c r="F340" s="32"/>
      <c r="G340" s="32"/>
      <c r="H340" s="32"/>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32"/>
      <c r="D342" s="32"/>
      <c r="E342" s="32"/>
      <c r="F342" s="32"/>
      <c r="G342" s="32"/>
      <c r="H342" s="32"/>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60" t="s">
        <v>185</v>
      </c>
      <c r="B381" s="6" t="s">
        <v>182</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1"/>
      <c r="B382" s="6"/>
      <c r="C382" s="7"/>
      <c r="D382" s="7"/>
      <c r="E382" s="7"/>
      <c r="F382" s="7"/>
      <c r="G382" s="7"/>
      <c r="H382" s="7"/>
      <c r="I382" s="7"/>
      <c r="J382" s="7"/>
      <c r="K382" s="7"/>
      <c r="L382" s="7"/>
      <c r="M382" s="9"/>
    </row>
    <row r="383" spans="1:19">
      <c r="A383" s="62" t="s">
        <v>186</v>
      </c>
      <c r="B383" s="5">
        <v>2022</v>
      </c>
      <c r="C383" s="31"/>
      <c r="D383" s="31"/>
      <c r="E383" s="31"/>
      <c r="F383" s="31"/>
      <c r="G383" s="31"/>
      <c r="H383" s="31"/>
      <c r="I383" s="31"/>
      <c r="J383" s="31"/>
      <c r="K383" s="31"/>
      <c r="L383" s="31"/>
      <c r="M383" s="31"/>
      <c r="N383" s="31"/>
      <c r="O383" s="31"/>
      <c r="P383" s="31"/>
      <c r="Q383" s="31"/>
      <c r="R383" s="59"/>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60" t="s">
        <v>186</v>
      </c>
      <c r="B476" s="6" t="s">
        <v>182</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1"/>
      <c r="B477" s="6"/>
      <c r="C477" s="7"/>
      <c r="D477" s="7"/>
      <c r="E477" s="7"/>
      <c r="F477" s="7"/>
      <c r="G477" s="7"/>
      <c r="H477" s="7"/>
      <c r="I477" s="7"/>
      <c r="J477" s="7"/>
      <c r="K477" s="7"/>
      <c r="L477" s="7"/>
      <c r="M477" s="9"/>
    </row>
    <row r="478" spans="1:19" ht="38.25">
      <c r="A478" s="62" t="s">
        <v>187</v>
      </c>
      <c r="B478" s="5">
        <v>2022</v>
      </c>
      <c r="C478" s="31"/>
      <c r="D478" s="31"/>
      <c r="E478" s="31"/>
      <c r="F478" s="31"/>
      <c r="G478" s="31"/>
      <c r="H478" s="31"/>
      <c r="I478" s="31"/>
      <c r="J478" s="31"/>
      <c r="K478" s="31"/>
      <c r="L478" s="31"/>
      <c r="M478" s="31"/>
      <c r="N478" s="31"/>
      <c r="O478" s="31"/>
      <c r="P478" s="31"/>
      <c r="Q478" s="31"/>
      <c r="R478" s="59"/>
      <c r="S478" s="32"/>
    </row>
    <row r="479" spans="1:19">
      <c r="A479" s="33"/>
      <c r="B479" s="5">
        <v>2021</v>
      </c>
      <c r="C479" s="31"/>
      <c r="D479" s="31"/>
      <c r="E479" s="31"/>
      <c r="F479" s="31"/>
      <c r="G479" s="31"/>
      <c r="H479" s="31"/>
      <c r="I479" s="31"/>
      <c r="J479" s="31"/>
      <c r="K479" s="31"/>
      <c r="L479" s="31"/>
      <c r="M479" s="31"/>
      <c r="N479" s="31"/>
      <c r="O479" s="31"/>
      <c r="P479" s="31"/>
      <c r="Q479" s="31"/>
      <c r="R479" s="32"/>
      <c r="S479" s="32"/>
    </row>
    <row r="480" spans="1:19">
      <c r="B480" s="5">
        <v>2020</v>
      </c>
      <c r="C480" s="31"/>
      <c r="D480" s="31"/>
      <c r="E480" s="31"/>
      <c r="F480" s="31"/>
      <c r="G480" s="31"/>
      <c r="H480" s="31"/>
      <c r="I480" s="31"/>
      <c r="J480" s="31"/>
      <c r="K480" s="31"/>
      <c r="L480" s="31"/>
      <c r="M480" s="31"/>
      <c r="N480" s="31"/>
      <c r="O480" s="31"/>
      <c r="P480" s="31"/>
      <c r="Q480" s="32"/>
      <c r="R480" s="32"/>
      <c r="S480" s="32"/>
    </row>
    <row r="481" spans="1:19">
      <c r="A481" s="35"/>
      <c r="B481" s="5">
        <v>2019</v>
      </c>
      <c r="C481" s="31"/>
      <c r="D481" s="31"/>
      <c r="E481" s="31"/>
      <c r="F481" s="31"/>
      <c r="G481" s="31"/>
      <c r="H481" s="31"/>
      <c r="I481" s="31"/>
      <c r="J481" s="31"/>
      <c r="K481" s="31"/>
      <c r="L481" s="31"/>
      <c r="M481" s="31"/>
      <c r="N481" s="31"/>
      <c r="O481" s="31"/>
      <c r="P481" s="32"/>
      <c r="Q481" s="32"/>
      <c r="R481" s="32"/>
      <c r="S481" s="32"/>
    </row>
    <row r="482" spans="1:19">
      <c r="A482" s="35"/>
      <c r="B482" s="5">
        <v>2018</v>
      </c>
      <c r="C482" s="31"/>
      <c r="D482" s="31"/>
      <c r="E482" s="31"/>
      <c r="F482" s="31"/>
      <c r="G482" s="31"/>
      <c r="H482" s="31"/>
      <c r="I482" s="31"/>
      <c r="J482" s="31"/>
      <c r="K482" s="31"/>
      <c r="L482" s="31"/>
      <c r="M482" s="31"/>
      <c r="N482" s="31"/>
      <c r="O482" s="32"/>
      <c r="P482" s="32"/>
      <c r="Q482" s="32"/>
      <c r="R482" s="32"/>
      <c r="S482" s="32"/>
    </row>
    <row r="483" spans="1:19">
      <c r="A483" s="35"/>
      <c r="B483" s="5">
        <v>2017</v>
      </c>
      <c r="C483" s="31"/>
      <c r="D483" s="31"/>
      <c r="E483" s="31"/>
      <c r="F483" s="31"/>
      <c r="G483" s="31"/>
      <c r="H483" s="31"/>
      <c r="I483" s="31"/>
      <c r="J483" s="31"/>
      <c r="K483" s="31"/>
      <c r="L483" s="31"/>
      <c r="M483" s="31"/>
      <c r="N483" s="32"/>
      <c r="O483" s="32"/>
      <c r="P483" s="32"/>
      <c r="Q483" s="32"/>
      <c r="R483" s="32"/>
      <c r="S483" s="32"/>
    </row>
    <row r="484" spans="1:19">
      <c r="B484" s="5">
        <v>2016</v>
      </c>
      <c r="C484" s="31"/>
      <c r="D484" s="31"/>
      <c r="E484" s="31"/>
      <c r="F484" s="31"/>
      <c r="G484" s="31"/>
      <c r="H484" s="31"/>
      <c r="I484" s="31"/>
      <c r="J484" s="31"/>
      <c r="K484" s="31"/>
      <c r="L484" s="31"/>
      <c r="M484" s="32"/>
      <c r="N484" s="32"/>
      <c r="O484" s="32"/>
      <c r="P484" s="32"/>
      <c r="Q484" s="32"/>
      <c r="R484" s="32"/>
      <c r="S484" s="32"/>
    </row>
    <row r="485" spans="1:19">
      <c r="B485" s="5">
        <v>2015</v>
      </c>
      <c r="C485" s="31"/>
      <c r="D485" s="31"/>
      <c r="E485" s="31"/>
      <c r="F485" s="31"/>
      <c r="G485" s="31"/>
      <c r="H485" s="31"/>
      <c r="I485" s="31"/>
      <c r="J485" s="31"/>
      <c r="K485" s="31"/>
      <c r="L485" s="32"/>
      <c r="M485" s="32"/>
      <c r="N485" s="32"/>
      <c r="O485" s="32"/>
      <c r="P485" s="32"/>
      <c r="Q485" s="32"/>
      <c r="R485" s="32"/>
      <c r="S485" s="32"/>
    </row>
    <row r="486" spans="1:19">
      <c r="B486" s="5">
        <v>2014</v>
      </c>
      <c r="C486" s="31"/>
      <c r="D486" s="31"/>
      <c r="E486" s="31"/>
      <c r="F486" s="31"/>
      <c r="G486" s="31"/>
      <c r="H486" s="31"/>
      <c r="I486" s="31"/>
      <c r="J486" s="31"/>
      <c r="K486" s="32"/>
      <c r="L486" s="32"/>
      <c r="M486" s="32"/>
      <c r="N486" s="32"/>
      <c r="O486" s="32"/>
      <c r="P486" s="32"/>
      <c r="Q486" s="32"/>
      <c r="R486" s="32"/>
      <c r="S486" s="32"/>
    </row>
    <row r="487" spans="1:19">
      <c r="B487" s="5">
        <v>2013</v>
      </c>
      <c r="C487" s="31"/>
      <c r="D487" s="31"/>
      <c r="E487" s="31"/>
      <c r="F487" s="31"/>
      <c r="G487" s="31"/>
      <c r="H487" s="31"/>
      <c r="I487" s="31"/>
      <c r="J487" s="32"/>
      <c r="K487" s="32"/>
      <c r="L487" s="32"/>
      <c r="M487" s="32"/>
      <c r="N487" s="32"/>
      <c r="O487" s="32"/>
      <c r="P487" s="32"/>
      <c r="Q487" s="32"/>
      <c r="R487" s="32"/>
      <c r="S487" s="32"/>
    </row>
    <row r="488" spans="1:19">
      <c r="B488" s="5">
        <v>2012</v>
      </c>
      <c r="C488" s="31"/>
      <c r="D488" s="31"/>
      <c r="E488" s="31"/>
      <c r="F488" s="31"/>
      <c r="G488" s="31"/>
      <c r="H488" s="31"/>
      <c r="I488" s="32"/>
      <c r="J488" s="32"/>
      <c r="K488" s="32"/>
      <c r="L488" s="32"/>
      <c r="M488" s="32"/>
      <c r="N488" s="32"/>
      <c r="O488" s="32"/>
      <c r="P488" s="32"/>
      <c r="Q488" s="32"/>
      <c r="R488" s="32"/>
      <c r="S488" s="32"/>
    </row>
    <row r="489" spans="1:19">
      <c r="B489" s="5">
        <v>2011</v>
      </c>
      <c r="C489" s="31"/>
      <c r="D489" s="31"/>
      <c r="E489" s="31"/>
      <c r="F489" s="31"/>
      <c r="G489" s="31"/>
      <c r="H489" s="32"/>
      <c r="I489" s="32"/>
      <c r="J489" s="32"/>
      <c r="K489" s="32"/>
      <c r="L489" s="32"/>
      <c r="M489" s="32"/>
      <c r="N489" s="32"/>
      <c r="O489" s="32"/>
      <c r="P489" s="32"/>
      <c r="Q489" s="32"/>
      <c r="R489" s="32"/>
      <c r="S489" s="32"/>
    </row>
    <row r="490" spans="1:19">
      <c r="B490" s="5">
        <v>2010</v>
      </c>
      <c r="C490" s="31"/>
      <c r="D490" s="31"/>
      <c r="E490" s="31"/>
      <c r="F490" s="31"/>
      <c r="G490" s="32"/>
      <c r="H490" s="32"/>
      <c r="I490" s="32"/>
      <c r="J490" s="32"/>
      <c r="K490" s="32"/>
      <c r="L490" s="32"/>
      <c r="M490" s="32"/>
      <c r="N490" s="32"/>
      <c r="O490" s="32"/>
      <c r="P490" s="32"/>
      <c r="Q490" s="32"/>
      <c r="R490" s="32"/>
      <c r="S490" s="32"/>
    </row>
    <row r="491" spans="1:19">
      <c r="B491" s="5">
        <v>2009</v>
      </c>
      <c r="C491" s="31"/>
      <c r="D491" s="31"/>
      <c r="E491" s="31"/>
      <c r="F491" s="32"/>
      <c r="G491" s="32"/>
      <c r="H491" s="32"/>
      <c r="I491" s="32"/>
      <c r="J491" s="32"/>
      <c r="K491" s="32"/>
      <c r="L491" s="32"/>
      <c r="M491" s="32"/>
      <c r="N491" s="32"/>
      <c r="O491" s="32"/>
      <c r="P491" s="32"/>
      <c r="Q491" s="32"/>
      <c r="R491" s="32"/>
      <c r="S491" s="32"/>
    </row>
    <row r="492" spans="1:19">
      <c r="B492" s="5">
        <v>2008</v>
      </c>
      <c r="C492" s="31"/>
      <c r="D492" s="31"/>
      <c r="E492" s="32"/>
      <c r="F492" s="32"/>
      <c r="G492" s="32"/>
      <c r="H492" s="32"/>
      <c r="I492" s="32"/>
      <c r="J492" s="32"/>
      <c r="K492" s="32"/>
      <c r="L492" s="32"/>
      <c r="M492" s="32"/>
      <c r="N492" s="32"/>
      <c r="O492" s="32"/>
      <c r="P492" s="32"/>
      <c r="Q492" s="32"/>
      <c r="R492" s="32"/>
      <c r="S492" s="32"/>
    </row>
    <row r="493" spans="1:19">
      <c r="B493" s="5">
        <v>2007</v>
      </c>
      <c r="C493" s="31"/>
      <c r="D493" s="32"/>
      <c r="E493" s="32"/>
      <c r="F493" s="32"/>
      <c r="G493" s="32"/>
      <c r="H493" s="32"/>
      <c r="I493" s="32"/>
      <c r="J493" s="32"/>
      <c r="K493" s="32"/>
      <c r="L493" s="32"/>
      <c r="M493" s="32"/>
      <c r="N493" s="32"/>
      <c r="O493" s="32"/>
      <c r="P493" s="32"/>
      <c r="Q493" s="32"/>
      <c r="R493" s="32"/>
      <c r="S493" s="32"/>
    </row>
    <row r="494" spans="1:19">
      <c r="B494" s="5">
        <v>2006</v>
      </c>
      <c r="C494" s="32">
        <v>1063.02</v>
      </c>
      <c r="D494" s="32"/>
      <c r="E494" s="32"/>
      <c r="F494" s="32"/>
      <c r="G494" s="32"/>
      <c r="H494" s="32"/>
      <c r="I494" s="32"/>
      <c r="J494" s="32"/>
      <c r="K494" s="32"/>
      <c r="L494" s="32"/>
      <c r="M494" s="32"/>
      <c r="N494" s="32"/>
      <c r="O494" s="32"/>
      <c r="P494" s="32"/>
      <c r="Q494" s="32"/>
      <c r="R494" s="32"/>
      <c r="S494" s="32"/>
    </row>
    <row r="495" spans="1:19">
      <c r="B495" s="5">
        <v>2005</v>
      </c>
      <c r="C495" s="32">
        <v>399</v>
      </c>
      <c r="D495" s="32"/>
      <c r="E495" s="32"/>
      <c r="F495" s="32"/>
      <c r="G495" s="32"/>
      <c r="H495" s="32"/>
      <c r="I495" s="32"/>
      <c r="J495" s="32"/>
      <c r="K495" s="32"/>
      <c r="L495" s="32"/>
      <c r="M495" s="32"/>
      <c r="N495" s="32"/>
      <c r="O495" s="32"/>
      <c r="P495" s="32"/>
      <c r="Q495" s="32"/>
      <c r="R495" s="32"/>
      <c r="S495" s="32"/>
    </row>
    <row r="496" spans="1:19">
      <c r="B496" s="5">
        <v>2004</v>
      </c>
      <c r="C496" s="32">
        <v>0</v>
      </c>
      <c r="D496" s="32"/>
      <c r="E496" s="32"/>
      <c r="F496" s="32"/>
      <c r="G496" s="32"/>
      <c r="H496" s="32"/>
      <c r="I496" s="32"/>
      <c r="J496" s="32"/>
      <c r="K496" s="32"/>
      <c r="L496" s="32"/>
      <c r="M496" s="32"/>
      <c r="N496" s="32"/>
      <c r="O496" s="32"/>
      <c r="P496" s="32"/>
      <c r="Q496" s="32"/>
      <c r="R496" s="32"/>
      <c r="S496" s="32"/>
    </row>
    <row r="497" spans="2:19">
      <c r="B497" s="5">
        <v>2003</v>
      </c>
      <c r="C497" s="32">
        <v>4330.0599999999995</v>
      </c>
      <c r="D497" s="32"/>
      <c r="E497" s="32"/>
      <c r="F497" s="32"/>
      <c r="G497" s="32"/>
      <c r="H497" s="32"/>
      <c r="I497" s="32"/>
      <c r="J497" s="32"/>
      <c r="K497" s="32"/>
      <c r="L497" s="32"/>
      <c r="M497" s="32"/>
      <c r="N497" s="32"/>
      <c r="O497" s="32"/>
      <c r="P497" s="32"/>
      <c r="Q497" s="32"/>
      <c r="R497" s="32"/>
      <c r="S497" s="32"/>
    </row>
    <row r="498" spans="2:19">
      <c r="B498" s="5">
        <v>2002</v>
      </c>
      <c r="C498" s="32"/>
      <c r="D498" s="32"/>
      <c r="E498" s="32"/>
      <c r="F498" s="32"/>
      <c r="G498" s="32"/>
      <c r="H498" s="32"/>
      <c r="I498" s="32"/>
      <c r="J498" s="32"/>
      <c r="K498" s="32"/>
      <c r="L498" s="32"/>
      <c r="M498" s="32"/>
      <c r="N498" s="32"/>
      <c r="O498" s="32"/>
      <c r="P498" s="32"/>
      <c r="Q498" s="32"/>
      <c r="R498" s="32"/>
      <c r="S498" s="32"/>
    </row>
    <row r="499" spans="2:19">
      <c r="B499" s="5">
        <v>2001</v>
      </c>
      <c r="C499" s="32"/>
      <c r="D499" s="32"/>
      <c r="E499" s="32"/>
      <c r="F499" s="32"/>
      <c r="G499" s="32"/>
      <c r="H499" s="32"/>
      <c r="I499" s="32"/>
      <c r="J499" s="32"/>
      <c r="K499" s="32"/>
      <c r="L499" s="32"/>
      <c r="M499" s="32"/>
      <c r="N499" s="32"/>
      <c r="O499" s="32"/>
      <c r="P499" s="32"/>
      <c r="Q499" s="32"/>
      <c r="R499" s="32"/>
      <c r="S499" s="32"/>
    </row>
    <row r="500" spans="2:19">
      <c r="B500" s="5">
        <v>2000</v>
      </c>
      <c r="C500" s="32"/>
      <c r="D500" s="32"/>
      <c r="E500" s="32"/>
      <c r="F500" s="32"/>
      <c r="G500" s="32"/>
      <c r="H500" s="32"/>
      <c r="I500" s="32"/>
      <c r="J500" s="32"/>
      <c r="K500" s="32"/>
      <c r="L500" s="32"/>
      <c r="M500" s="32"/>
      <c r="N500" s="32"/>
      <c r="O500" s="32"/>
      <c r="P500" s="32"/>
      <c r="Q500" s="32"/>
      <c r="R500" s="32"/>
      <c r="S500" s="32"/>
    </row>
    <row r="501" spans="2:19">
      <c r="B501" s="5">
        <v>1999</v>
      </c>
      <c r="C501" s="32"/>
      <c r="D501" s="32"/>
      <c r="E501" s="32"/>
      <c r="F501" s="32"/>
      <c r="G501" s="32"/>
      <c r="H501" s="32"/>
      <c r="I501" s="32"/>
      <c r="J501" s="32"/>
      <c r="K501" s="32"/>
      <c r="L501" s="32"/>
      <c r="M501" s="32"/>
      <c r="N501" s="32"/>
      <c r="O501" s="32"/>
      <c r="P501" s="32"/>
      <c r="Q501" s="32"/>
      <c r="R501" s="32"/>
      <c r="S501" s="32"/>
    </row>
    <row r="502" spans="2:19">
      <c r="B502" s="5">
        <v>1998</v>
      </c>
      <c r="C502" s="32"/>
      <c r="D502" s="32"/>
      <c r="E502" s="32"/>
      <c r="F502" s="32"/>
      <c r="G502" s="32"/>
      <c r="H502" s="32"/>
      <c r="I502" s="32"/>
      <c r="J502" s="32"/>
      <c r="K502" s="32"/>
      <c r="L502" s="32"/>
      <c r="M502" s="32"/>
      <c r="N502" s="32"/>
      <c r="O502" s="32"/>
      <c r="P502" s="32"/>
      <c r="Q502" s="32"/>
      <c r="R502" s="32"/>
      <c r="S502" s="32"/>
    </row>
    <row r="503" spans="2:19">
      <c r="B503" s="5">
        <v>1997</v>
      </c>
      <c r="C503" s="32"/>
      <c r="D503" s="32"/>
      <c r="E503" s="32"/>
      <c r="F503" s="32"/>
      <c r="G503" s="32"/>
      <c r="H503" s="32"/>
      <c r="I503" s="32"/>
      <c r="J503" s="32"/>
      <c r="K503" s="32"/>
      <c r="L503" s="32"/>
      <c r="M503" s="32"/>
      <c r="N503" s="32"/>
      <c r="O503" s="32"/>
      <c r="P503" s="32"/>
      <c r="Q503" s="32"/>
      <c r="R503" s="32"/>
      <c r="S503" s="32"/>
    </row>
    <row r="504" spans="2:19">
      <c r="B504" s="5">
        <v>1996</v>
      </c>
      <c r="C504" s="32"/>
      <c r="D504" s="32"/>
      <c r="E504" s="32"/>
      <c r="F504" s="32"/>
      <c r="G504" s="32"/>
      <c r="H504" s="32"/>
      <c r="I504" s="32"/>
      <c r="J504" s="32"/>
      <c r="K504" s="32"/>
      <c r="L504" s="32"/>
      <c r="M504" s="32"/>
      <c r="N504" s="32"/>
      <c r="O504" s="32"/>
      <c r="P504" s="32"/>
      <c r="Q504" s="32"/>
      <c r="R504" s="32"/>
      <c r="S504" s="32"/>
    </row>
    <row r="505" spans="2:19">
      <c r="B505" s="5">
        <v>1995</v>
      </c>
      <c r="C505" s="32"/>
      <c r="D505" s="32"/>
      <c r="E505" s="32"/>
      <c r="F505" s="32"/>
      <c r="G505" s="32"/>
      <c r="H505" s="32"/>
      <c r="I505" s="32"/>
      <c r="J505" s="32"/>
      <c r="K505" s="32"/>
      <c r="L505" s="32"/>
      <c r="M505" s="32"/>
      <c r="N505" s="32"/>
      <c r="O505" s="32"/>
      <c r="P505" s="32"/>
      <c r="Q505" s="32"/>
      <c r="R505" s="32"/>
      <c r="S505" s="32"/>
    </row>
    <row r="506" spans="2:19">
      <c r="B506" s="5">
        <v>1994</v>
      </c>
      <c r="C506" s="32"/>
      <c r="D506" s="32"/>
      <c r="E506" s="32"/>
      <c r="F506" s="32"/>
      <c r="G506" s="32"/>
      <c r="H506" s="32"/>
      <c r="I506" s="32"/>
      <c r="J506" s="32"/>
      <c r="K506" s="32"/>
      <c r="L506" s="32"/>
      <c r="M506" s="32"/>
      <c r="N506" s="32"/>
      <c r="O506" s="32"/>
      <c r="P506" s="32"/>
      <c r="Q506" s="32"/>
      <c r="R506" s="32"/>
      <c r="S506" s="32"/>
    </row>
    <row r="507" spans="2:19">
      <c r="B507" s="5">
        <v>1993</v>
      </c>
      <c r="C507" s="32"/>
      <c r="D507" s="32"/>
      <c r="E507" s="32"/>
      <c r="F507" s="32"/>
      <c r="G507" s="32"/>
      <c r="H507" s="32"/>
      <c r="I507" s="32"/>
      <c r="J507" s="32"/>
      <c r="K507" s="32"/>
      <c r="L507" s="32"/>
      <c r="M507" s="32"/>
      <c r="N507" s="32"/>
      <c r="O507" s="32"/>
      <c r="P507" s="32"/>
      <c r="Q507" s="32"/>
      <c r="R507" s="32"/>
      <c r="S507" s="32"/>
    </row>
    <row r="508" spans="2:19">
      <c r="B508" s="5">
        <v>1992</v>
      </c>
      <c r="C508" s="32"/>
      <c r="D508" s="32"/>
      <c r="E508" s="32"/>
      <c r="F508" s="32"/>
      <c r="G508" s="32"/>
      <c r="H508" s="32"/>
      <c r="I508" s="32"/>
      <c r="J508" s="32"/>
      <c r="K508" s="32"/>
      <c r="L508" s="32"/>
      <c r="M508" s="32"/>
      <c r="N508" s="32"/>
      <c r="O508" s="32"/>
      <c r="P508" s="32"/>
      <c r="Q508" s="32"/>
      <c r="R508" s="32"/>
      <c r="S508" s="32"/>
    </row>
    <row r="509" spans="2:19">
      <c r="B509" s="5">
        <v>1991</v>
      </c>
      <c r="C509" s="32"/>
      <c r="D509" s="32"/>
      <c r="E509" s="32"/>
      <c r="F509" s="32"/>
      <c r="G509" s="32"/>
      <c r="H509" s="32"/>
      <c r="I509" s="32"/>
      <c r="J509" s="32"/>
      <c r="K509" s="32"/>
      <c r="L509" s="32"/>
      <c r="M509" s="32"/>
      <c r="N509" s="32"/>
      <c r="O509" s="32"/>
      <c r="P509" s="32"/>
      <c r="Q509" s="32"/>
      <c r="R509" s="32"/>
      <c r="S509" s="32"/>
    </row>
    <row r="510" spans="2:19">
      <c r="B510" s="5">
        <v>1990</v>
      </c>
      <c r="C510" s="32"/>
      <c r="D510" s="32"/>
      <c r="E510" s="32"/>
      <c r="F510" s="32"/>
      <c r="G510" s="32"/>
      <c r="H510" s="32"/>
      <c r="I510" s="32"/>
      <c r="J510" s="32"/>
      <c r="K510" s="32"/>
      <c r="L510" s="32"/>
      <c r="M510" s="32"/>
      <c r="N510" s="32"/>
      <c r="O510" s="32"/>
      <c r="P510" s="32"/>
      <c r="Q510" s="32"/>
      <c r="R510" s="32"/>
      <c r="S510" s="32"/>
    </row>
    <row r="511" spans="2:19">
      <c r="B511" s="5">
        <v>1989</v>
      </c>
      <c r="C511" s="32"/>
      <c r="D511" s="32"/>
      <c r="E511" s="32"/>
      <c r="F511" s="32"/>
      <c r="G511" s="32"/>
      <c r="H511" s="32"/>
      <c r="I511" s="32"/>
      <c r="J511" s="32"/>
      <c r="K511" s="32"/>
      <c r="L511" s="32"/>
      <c r="M511" s="32"/>
      <c r="N511" s="32"/>
      <c r="O511" s="32"/>
      <c r="P511" s="32"/>
      <c r="Q511" s="32"/>
      <c r="R511" s="32"/>
      <c r="S511" s="32"/>
    </row>
    <row r="512" spans="2:19">
      <c r="B512" s="5">
        <v>1988</v>
      </c>
      <c r="C512" s="32"/>
      <c r="D512" s="32"/>
      <c r="E512" s="32"/>
      <c r="F512" s="32"/>
      <c r="G512" s="32"/>
      <c r="H512" s="32"/>
      <c r="I512" s="32"/>
      <c r="J512" s="32"/>
      <c r="K512" s="32"/>
      <c r="L512" s="32"/>
      <c r="M512" s="32"/>
      <c r="N512" s="32"/>
      <c r="O512" s="32"/>
      <c r="P512" s="32"/>
      <c r="Q512" s="32"/>
      <c r="R512" s="32"/>
      <c r="S512" s="32"/>
    </row>
    <row r="513" spans="2:19">
      <c r="B513" s="5">
        <v>1987</v>
      </c>
      <c r="C513" s="32"/>
      <c r="D513" s="32"/>
      <c r="E513" s="32"/>
      <c r="F513" s="32"/>
      <c r="G513" s="32"/>
      <c r="H513" s="32"/>
      <c r="I513" s="32"/>
      <c r="J513" s="32"/>
      <c r="K513" s="32"/>
      <c r="L513" s="32"/>
      <c r="M513" s="32"/>
      <c r="N513" s="32"/>
      <c r="O513" s="32"/>
      <c r="P513" s="32"/>
      <c r="Q513" s="32"/>
      <c r="R513" s="32"/>
      <c r="S513" s="32"/>
    </row>
    <row r="514" spans="2:19">
      <c r="B514" s="5">
        <v>1986</v>
      </c>
      <c r="C514" s="32"/>
      <c r="D514" s="32"/>
      <c r="E514" s="32"/>
      <c r="F514" s="32"/>
      <c r="G514" s="32"/>
      <c r="H514" s="32"/>
      <c r="I514" s="32"/>
      <c r="J514" s="32"/>
      <c r="K514" s="32"/>
      <c r="L514" s="32"/>
      <c r="M514" s="32"/>
      <c r="N514" s="32"/>
      <c r="O514" s="32"/>
      <c r="P514" s="32"/>
      <c r="Q514" s="32"/>
      <c r="R514" s="32"/>
      <c r="S514" s="32"/>
    </row>
    <row r="515" spans="2:19">
      <c r="B515" s="5">
        <v>1985</v>
      </c>
      <c r="C515" s="32"/>
      <c r="D515" s="32"/>
      <c r="E515" s="32"/>
      <c r="F515" s="32"/>
      <c r="G515" s="32"/>
      <c r="H515" s="32"/>
      <c r="I515" s="32"/>
      <c r="J515" s="32"/>
      <c r="K515" s="32"/>
      <c r="L515" s="32"/>
      <c r="M515" s="32"/>
      <c r="N515" s="32"/>
      <c r="O515" s="32"/>
      <c r="P515" s="32"/>
      <c r="Q515" s="32"/>
      <c r="R515" s="32"/>
      <c r="S515" s="32"/>
    </row>
    <row r="516" spans="2:19">
      <c r="B516" s="5">
        <v>1984</v>
      </c>
      <c r="C516" s="32"/>
      <c r="D516" s="32"/>
      <c r="E516" s="32"/>
      <c r="F516" s="32"/>
      <c r="G516" s="32"/>
      <c r="H516" s="32"/>
      <c r="I516" s="32"/>
      <c r="J516" s="32"/>
      <c r="K516" s="32"/>
      <c r="L516" s="32"/>
      <c r="M516" s="32"/>
      <c r="N516" s="32"/>
      <c r="O516" s="32"/>
      <c r="P516" s="32"/>
      <c r="Q516" s="32"/>
      <c r="R516" s="32"/>
      <c r="S516" s="32"/>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c r="D522" s="32"/>
      <c r="E522" s="32"/>
      <c r="F522" s="32"/>
      <c r="G522" s="32"/>
      <c r="H522" s="32"/>
      <c r="I522" s="32"/>
      <c r="J522" s="32"/>
      <c r="K522" s="32"/>
      <c r="L522" s="32"/>
      <c r="M522" s="32"/>
      <c r="N522" s="32"/>
      <c r="O522" s="32"/>
      <c r="P522" s="32"/>
      <c r="Q522" s="32"/>
      <c r="R522" s="32"/>
      <c r="S522" s="32"/>
    </row>
    <row r="523" spans="2:19">
      <c r="B523" s="5">
        <v>1977</v>
      </c>
      <c r="C523" s="32"/>
      <c r="D523" s="32"/>
      <c r="E523" s="32"/>
      <c r="F523" s="32"/>
      <c r="G523" s="32"/>
      <c r="H523" s="32"/>
      <c r="I523" s="32"/>
      <c r="J523" s="32"/>
      <c r="K523" s="32"/>
      <c r="L523" s="32"/>
      <c r="M523" s="32"/>
      <c r="N523" s="32"/>
      <c r="O523" s="32"/>
      <c r="P523" s="32"/>
      <c r="Q523" s="32"/>
      <c r="R523" s="32"/>
      <c r="S523" s="32"/>
    </row>
    <row r="524" spans="2:19">
      <c r="B524" s="5">
        <v>1976</v>
      </c>
      <c r="C524" s="32"/>
      <c r="D524" s="32"/>
      <c r="E524" s="32"/>
      <c r="F524" s="32"/>
      <c r="G524" s="32"/>
      <c r="H524" s="32"/>
      <c r="I524" s="32"/>
      <c r="J524" s="32"/>
      <c r="K524" s="32"/>
      <c r="L524" s="32"/>
      <c r="M524" s="32"/>
      <c r="N524" s="32"/>
      <c r="O524" s="32"/>
      <c r="P524" s="32"/>
      <c r="Q524" s="32"/>
      <c r="R524" s="32"/>
      <c r="S524" s="32"/>
    </row>
    <row r="525" spans="2:19">
      <c r="B525" s="5">
        <v>1975</v>
      </c>
      <c r="C525" s="32"/>
      <c r="D525" s="32"/>
      <c r="E525" s="32"/>
      <c r="F525" s="32"/>
      <c r="G525" s="32"/>
      <c r="H525" s="32"/>
      <c r="I525" s="32"/>
      <c r="J525" s="32"/>
      <c r="K525" s="32"/>
      <c r="L525" s="32"/>
      <c r="M525" s="32"/>
      <c r="N525" s="32"/>
      <c r="O525" s="32"/>
      <c r="P525" s="32"/>
      <c r="Q525" s="32"/>
      <c r="R525" s="32"/>
      <c r="S525" s="32"/>
    </row>
    <row r="526" spans="2:19">
      <c r="B526" s="5">
        <v>1974</v>
      </c>
      <c r="C526" s="32"/>
      <c r="D526" s="32"/>
      <c r="E526" s="32"/>
      <c r="F526" s="32"/>
      <c r="G526" s="32"/>
      <c r="H526" s="32"/>
      <c r="I526" s="32"/>
      <c r="J526" s="32"/>
      <c r="K526" s="32"/>
      <c r="L526" s="32"/>
      <c r="M526" s="32"/>
      <c r="N526" s="32"/>
      <c r="O526" s="32"/>
      <c r="P526" s="32"/>
      <c r="Q526" s="32"/>
      <c r="R526" s="32"/>
      <c r="S526" s="32"/>
    </row>
    <row r="527" spans="2:19">
      <c r="B527" s="5">
        <v>1973</v>
      </c>
      <c r="C527" s="32"/>
      <c r="D527" s="32"/>
      <c r="E527" s="32"/>
      <c r="F527" s="32"/>
      <c r="G527" s="32"/>
      <c r="H527" s="32"/>
      <c r="I527" s="32"/>
      <c r="J527" s="32"/>
      <c r="K527" s="32"/>
      <c r="L527" s="32"/>
      <c r="M527" s="32"/>
      <c r="N527" s="32"/>
      <c r="O527" s="32"/>
      <c r="P527" s="32"/>
      <c r="Q527" s="32"/>
      <c r="R527" s="32"/>
      <c r="S527" s="32"/>
    </row>
    <row r="528" spans="2:19">
      <c r="B528" s="5">
        <v>1972</v>
      </c>
      <c r="C528" s="32"/>
      <c r="D528" s="32"/>
      <c r="E528" s="32"/>
      <c r="F528" s="32"/>
      <c r="G528" s="32"/>
      <c r="H528" s="32"/>
      <c r="I528" s="32"/>
      <c r="J528" s="32"/>
      <c r="K528" s="32"/>
      <c r="L528" s="32"/>
      <c r="M528" s="32"/>
      <c r="N528" s="32"/>
      <c r="O528" s="32"/>
      <c r="P528" s="32"/>
      <c r="Q528" s="32"/>
      <c r="R528" s="32"/>
      <c r="S528" s="32"/>
    </row>
    <row r="529" spans="2:19">
      <c r="B529" s="5">
        <v>1971</v>
      </c>
      <c r="C529" s="32"/>
      <c r="D529" s="32"/>
      <c r="E529" s="32"/>
      <c r="F529" s="32"/>
      <c r="G529" s="32"/>
      <c r="H529" s="32"/>
      <c r="I529" s="32"/>
      <c r="J529" s="32"/>
      <c r="K529" s="32"/>
      <c r="L529" s="32"/>
      <c r="M529" s="32"/>
      <c r="N529" s="32"/>
      <c r="O529" s="32"/>
      <c r="P529" s="32"/>
      <c r="Q529" s="32"/>
      <c r="R529" s="32"/>
      <c r="S529" s="32"/>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c r="D531" s="32"/>
      <c r="E531" s="32"/>
      <c r="F531" s="32"/>
      <c r="G531" s="32"/>
      <c r="H531" s="32"/>
      <c r="I531" s="32"/>
      <c r="J531" s="32"/>
      <c r="K531" s="32"/>
      <c r="L531" s="32"/>
      <c r="M531" s="32"/>
      <c r="N531" s="32"/>
      <c r="O531" s="32"/>
      <c r="P531" s="32"/>
      <c r="Q531" s="32"/>
      <c r="R531" s="32"/>
      <c r="S531" s="32"/>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c r="D533" s="32"/>
      <c r="E533" s="32"/>
      <c r="F533" s="32"/>
      <c r="G533" s="32"/>
      <c r="H533" s="32"/>
      <c r="I533" s="32"/>
      <c r="J533" s="32"/>
      <c r="K533" s="32"/>
      <c r="L533" s="32"/>
      <c r="M533" s="32"/>
      <c r="N533" s="32"/>
      <c r="O533" s="32"/>
      <c r="P533" s="32"/>
      <c r="Q533" s="32"/>
      <c r="R533" s="32"/>
      <c r="S533" s="32"/>
    </row>
    <row r="534" spans="2:19">
      <c r="B534" s="5">
        <v>1966</v>
      </c>
      <c r="C534" s="32"/>
      <c r="D534" s="32"/>
      <c r="E534" s="32"/>
      <c r="F534" s="32"/>
      <c r="G534" s="32"/>
      <c r="H534" s="32"/>
      <c r="I534" s="32"/>
      <c r="J534" s="32"/>
      <c r="K534" s="32"/>
      <c r="L534" s="32"/>
      <c r="M534" s="32"/>
      <c r="N534" s="32"/>
      <c r="O534" s="32"/>
      <c r="P534" s="32"/>
      <c r="Q534" s="32"/>
      <c r="R534" s="32"/>
      <c r="S534" s="32"/>
    </row>
    <row r="535" spans="2:19">
      <c r="B535" s="5">
        <v>1965</v>
      </c>
      <c r="C535" s="32"/>
      <c r="D535" s="32"/>
      <c r="E535" s="32"/>
      <c r="F535" s="32"/>
      <c r="G535" s="32"/>
      <c r="H535" s="32"/>
      <c r="I535" s="32"/>
      <c r="J535" s="32"/>
      <c r="K535" s="32"/>
      <c r="L535" s="32"/>
      <c r="M535" s="32"/>
      <c r="N535" s="32"/>
      <c r="O535" s="32"/>
      <c r="P535" s="32"/>
      <c r="Q535" s="32"/>
      <c r="R535" s="32"/>
      <c r="S535" s="32"/>
    </row>
    <row r="536" spans="2:19">
      <c r="B536" s="5">
        <v>1964</v>
      </c>
      <c r="C536" s="32"/>
      <c r="D536" s="32"/>
      <c r="E536" s="32"/>
      <c r="F536" s="32"/>
      <c r="G536" s="32"/>
      <c r="H536" s="32"/>
      <c r="I536" s="32"/>
      <c r="J536" s="32"/>
      <c r="K536" s="32"/>
      <c r="L536" s="32"/>
      <c r="M536" s="32"/>
      <c r="N536" s="32"/>
      <c r="O536" s="32"/>
      <c r="P536" s="32"/>
      <c r="Q536" s="32"/>
      <c r="R536" s="32"/>
      <c r="S536" s="32"/>
    </row>
    <row r="537" spans="2:19">
      <c r="B537" s="5">
        <v>1963</v>
      </c>
      <c r="C537" s="32"/>
      <c r="D537" s="32"/>
      <c r="E537" s="32"/>
      <c r="F537" s="32"/>
      <c r="G537" s="32"/>
      <c r="H537" s="32"/>
      <c r="I537" s="32"/>
      <c r="J537" s="32"/>
      <c r="K537" s="32"/>
      <c r="L537" s="32"/>
      <c r="M537" s="32"/>
      <c r="N537" s="32"/>
      <c r="O537" s="32"/>
      <c r="P537" s="32"/>
      <c r="Q537" s="32"/>
      <c r="R537" s="32"/>
      <c r="S537" s="32"/>
    </row>
    <row r="538" spans="2:19">
      <c r="B538" s="5">
        <v>1962</v>
      </c>
      <c r="C538" s="32"/>
      <c r="D538" s="32"/>
      <c r="E538" s="32"/>
      <c r="F538" s="32"/>
      <c r="G538" s="32"/>
      <c r="H538" s="32"/>
      <c r="I538" s="32"/>
      <c r="J538" s="32"/>
      <c r="K538" s="32"/>
      <c r="L538" s="32"/>
      <c r="M538" s="32"/>
      <c r="N538" s="32"/>
      <c r="O538" s="32"/>
      <c r="P538" s="32"/>
      <c r="Q538" s="32"/>
      <c r="R538" s="32"/>
      <c r="S538" s="32"/>
    </row>
    <row r="539" spans="2:19">
      <c r="B539" s="5">
        <v>1961</v>
      </c>
      <c r="C539" s="32"/>
      <c r="D539" s="32"/>
      <c r="E539" s="32"/>
      <c r="F539" s="32"/>
      <c r="G539" s="32"/>
      <c r="H539" s="32"/>
      <c r="I539" s="32"/>
      <c r="J539" s="32"/>
      <c r="K539" s="32"/>
      <c r="L539" s="32"/>
      <c r="M539" s="32"/>
      <c r="N539" s="32"/>
      <c r="O539" s="32"/>
      <c r="P539" s="32"/>
      <c r="Q539" s="32"/>
      <c r="R539" s="32"/>
      <c r="S539" s="32"/>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60" t="s">
        <v>187</v>
      </c>
      <c r="B571" s="6" t="s">
        <v>182</v>
      </c>
      <c r="C571" s="7">
        <f>SUM(C494:C570)</f>
        <v>5792.08</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1"/>
      <c r="B572" s="6"/>
      <c r="C572" s="7"/>
      <c r="D572" s="7"/>
      <c r="E572" s="7"/>
      <c r="F572" s="7"/>
      <c r="G572" s="7"/>
      <c r="H572" s="7"/>
      <c r="I572" s="7"/>
      <c r="J572" s="7"/>
      <c r="K572" s="7"/>
      <c r="L572" s="7"/>
      <c r="M572" s="9"/>
    </row>
    <row r="573" spans="1:19">
      <c r="A573" s="62" t="s">
        <v>188</v>
      </c>
      <c r="B573" s="5">
        <v>2022</v>
      </c>
      <c r="C573" s="31"/>
      <c r="D573" s="31"/>
      <c r="E573" s="31"/>
      <c r="F573" s="31"/>
      <c r="G573" s="31"/>
      <c r="H573" s="31"/>
      <c r="I573" s="31"/>
      <c r="J573" s="31"/>
      <c r="K573" s="31"/>
      <c r="L573" s="31"/>
      <c r="M573" s="31"/>
      <c r="N573" s="31"/>
      <c r="O573" s="31"/>
      <c r="P573" s="31"/>
      <c r="Q573" s="31"/>
      <c r="R573" s="59"/>
      <c r="S573" s="32"/>
    </row>
    <row r="574" spans="1:19">
      <c r="A574" s="33"/>
      <c r="B574" s="5">
        <v>2021</v>
      </c>
      <c r="C574" s="31"/>
      <c r="D574" s="31"/>
      <c r="E574" s="31"/>
      <c r="F574" s="31"/>
      <c r="G574" s="31"/>
      <c r="H574" s="31"/>
      <c r="I574" s="31"/>
      <c r="J574" s="31"/>
      <c r="K574" s="31"/>
      <c r="L574" s="31"/>
      <c r="M574" s="31"/>
      <c r="N574" s="31"/>
      <c r="O574" s="31"/>
      <c r="P574" s="31"/>
      <c r="Q574" s="31"/>
      <c r="R574" s="32"/>
      <c r="S574" s="32"/>
    </row>
    <row r="575" spans="1:19">
      <c r="B575" s="5">
        <v>2020</v>
      </c>
      <c r="C575" s="31"/>
      <c r="D575" s="31"/>
      <c r="E575" s="31"/>
      <c r="F575" s="31"/>
      <c r="G575" s="31"/>
      <c r="H575" s="31"/>
      <c r="I575" s="31"/>
      <c r="J575" s="31"/>
      <c r="K575" s="31"/>
      <c r="L575" s="31"/>
      <c r="M575" s="31"/>
      <c r="N575" s="31"/>
      <c r="O575" s="31"/>
      <c r="P575" s="31"/>
      <c r="Q575" s="32"/>
      <c r="R575" s="32"/>
      <c r="S575" s="32"/>
    </row>
    <row r="576" spans="1:19">
      <c r="A576" s="35"/>
      <c r="B576" s="5">
        <v>2019</v>
      </c>
      <c r="C576" s="31"/>
      <c r="D576" s="31"/>
      <c r="E576" s="31"/>
      <c r="F576" s="31"/>
      <c r="G576" s="31"/>
      <c r="H576" s="31"/>
      <c r="I576" s="31"/>
      <c r="J576" s="31"/>
      <c r="K576" s="31"/>
      <c r="L576" s="31"/>
      <c r="M576" s="31"/>
      <c r="N576" s="31"/>
      <c r="O576" s="31"/>
      <c r="P576" s="32"/>
      <c r="Q576" s="32"/>
      <c r="R576" s="32"/>
      <c r="S576" s="32"/>
    </row>
    <row r="577" spans="1:19">
      <c r="A577" s="35"/>
      <c r="B577" s="5">
        <v>2018</v>
      </c>
      <c r="C577" s="31"/>
      <c r="D577" s="31"/>
      <c r="E577" s="31"/>
      <c r="F577" s="31"/>
      <c r="G577" s="31"/>
      <c r="H577" s="31"/>
      <c r="I577" s="31"/>
      <c r="J577" s="31"/>
      <c r="K577" s="31"/>
      <c r="L577" s="31"/>
      <c r="M577" s="31"/>
      <c r="N577" s="31"/>
      <c r="O577" s="32"/>
      <c r="P577" s="32"/>
      <c r="Q577" s="32"/>
      <c r="R577" s="32"/>
      <c r="S577" s="32"/>
    </row>
    <row r="578" spans="1:19">
      <c r="A578" s="35"/>
      <c r="B578" s="5">
        <v>2017</v>
      </c>
      <c r="C578" s="31"/>
      <c r="D578" s="31"/>
      <c r="E578" s="31"/>
      <c r="F578" s="31"/>
      <c r="G578" s="31"/>
      <c r="H578" s="31"/>
      <c r="I578" s="31"/>
      <c r="J578" s="31"/>
      <c r="K578" s="31"/>
      <c r="L578" s="31"/>
      <c r="M578" s="31"/>
      <c r="N578" s="32"/>
      <c r="O578" s="32"/>
      <c r="P578" s="32"/>
      <c r="Q578" s="32"/>
      <c r="R578" s="32"/>
      <c r="S578" s="32"/>
    </row>
    <row r="579" spans="1:19">
      <c r="B579" s="5">
        <v>2016</v>
      </c>
      <c r="C579" s="31"/>
      <c r="D579" s="31"/>
      <c r="E579" s="31"/>
      <c r="F579" s="31"/>
      <c r="G579" s="31"/>
      <c r="H579" s="31"/>
      <c r="I579" s="31"/>
      <c r="J579" s="31"/>
      <c r="K579" s="31"/>
      <c r="L579" s="31"/>
      <c r="M579" s="32"/>
      <c r="N579" s="32"/>
      <c r="O579" s="32"/>
      <c r="P579" s="32"/>
      <c r="Q579" s="32"/>
      <c r="R579" s="32"/>
      <c r="S579" s="32"/>
    </row>
    <row r="580" spans="1:19">
      <c r="B580" s="5">
        <v>2015</v>
      </c>
      <c r="C580" s="31"/>
      <c r="D580" s="31"/>
      <c r="E580" s="31"/>
      <c r="F580" s="31"/>
      <c r="G580" s="31"/>
      <c r="H580" s="31"/>
      <c r="I580" s="31"/>
      <c r="J580" s="31"/>
      <c r="K580" s="31"/>
      <c r="L580" s="32"/>
      <c r="M580" s="32"/>
      <c r="N580" s="32"/>
      <c r="O580" s="32"/>
      <c r="P580" s="32"/>
      <c r="Q580" s="32"/>
      <c r="R580" s="32"/>
      <c r="S580" s="32"/>
    </row>
    <row r="581" spans="1:19">
      <c r="B581" s="5">
        <v>2014</v>
      </c>
      <c r="C581" s="31"/>
      <c r="D581" s="31"/>
      <c r="E581" s="31"/>
      <c r="F581" s="31"/>
      <c r="G581" s="31"/>
      <c r="H581" s="31"/>
      <c r="I581" s="31"/>
      <c r="J581" s="31"/>
      <c r="K581" s="32"/>
      <c r="L581" s="32"/>
      <c r="M581" s="32"/>
      <c r="N581" s="32"/>
      <c r="O581" s="32"/>
      <c r="P581" s="32"/>
      <c r="Q581" s="32"/>
      <c r="R581" s="32"/>
      <c r="S581" s="32"/>
    </row>
    <row r="582" spans="1:19">
      <c r="B582" s="5">
        <v>2013</v>
      </c>
      <c r="C582" s="31"/>
      <c r="D582" s="31"/>
      <c r="E582" s="31"/>
      <c r="F582" s="31"/>
      <c r="G582" s="31"/>
      <c r="H582" s="31"/>
      <c r="I582" s="31"/>
      <c r="J582" s="32"/>
      <c r="K582" s="32"/>
      <c r="L582" s="32"/>
      <c r="M582" s="32"/>
      <c r="N582" s="32"/>
      <c r="O582" s="32"/>
      <c r="P582" s="32"/>
      <c r="Q582" s="32"/>
      <c r="R582" s="32"/>
      <c r="S582" s="32"/>
    </row>
    <row r="583" spans="1:19">
      <c r="B583" s="5">
        <v>2012</v>
      </c>
      <c r="C583" s="31"/>
      <c r="D583" s="31"/>
      <c r="E583" s="31"/>
      <c r="F583" s="31"/>
      <c r="G583" s="31"/>
      <c r="H583" s="31"/>
      <c r="I583" s="32"/>
      <c r="J583" s="32"/>
      <c r="K583" s="32"/>
      <c r="L583" s="32"/>
      <c r="M583" s="32"/>
      <c r="N583" s="32"/>
      <c r="O583" s="32"/>
      <c r="P583" s="32"/>
      <c r="Q583" s="32"/>
      <c r="R583" s="32"/>
      <c r="S583" s="32"/>
    </row>
    <row r="584" spans="1:19">
      <c r="B584" s="5">
        <v>2011</v>
      </c>
      <c r="C584" s="31"/>
      <c r="D584" s="31"/>
      <c r="E584" s="31"/>
      <c r="F584" s="31"/>
      <c r="G584" s="31"/>
      <c r="H584" s="32"/>
      <c r="I584" s="32"/>
      <c r="J584" s="32"/>
      <c r="K584" s="32"/>
      <c r="L584" s="32"/>
      <c r="M584" s="32"/>
      <c r="N584" s="32"/>
      <c r="O584" s="32"/>
      <c r="P584" s="32"/>
      <c r="Q584" s="32"/>
      <c r="R584" s="32"/>
      <c r="S584" s="32"/>
    </row>
    <row r="585" spans="1:19">
      <c r="B585" s="5">
        <v>2010</v>
      </c>
      <c r="C585" s="31"/>
      <c r="D585" s="31"/>
      <c r="E585" s="31"/>
      <c r="F585" s="31"/>
      <c r="G585" s="32"/>
      <c r="H585" s="32"/>
      <c r="I585" s="32"/>
      <c r="J585" s="32"/>
      <c r="K585" s="32"/>
      <c r="L585" s="32"/>
      <c r="M585" s="32"/>
      <c r="N585" s="32"/>
      <c r="O585" s="32"/>
      <c r="P585" s="32"/>
      <c r="Q585" s="32"/>
      <c r="R585" s="32"/>
      <c r="S585" s="32"/>
    </row>
    <row r="586" spans="1:19">
      <c r="B586" s="5">
        <v>2009</v>
      </c>
      <c r="C586" s="31"/>
      <c r="D586" s="31"/>
      <c r="E586" s="31"/>
      <c r="F586" s="32"/>
      <c r="G586" s="32"/>
      <c r="H586" s="32"/>
      <c r="I586" s="32"/>
      <c r="J586" s="32"/>
      <c r="K586" s="32"/>
      <c r="L586" s="32"/>
      <c r="M586" s="32"/>
      <c r="N586" s="32"/>
      <c r="O586" s="32"/>
      <c r="P586" s="32"/>
      <c r="Q586" s="32"/>
      <c r="R586" s="32"/>
      <c r="S586" s="32"/>
    </row>
    <row r="587" spans="1:19">
      <c r="B587" s="5">
        <v>2008</v>
      </c>
      <c r="C587" s="31"/>
      <c r="D587" s="31"/>
      <c r="E587" s="32"/>
      <c r="F587" s="32"/>
      <c r="G587" s="32"/>
      <c r="H587" s="32"/>
      <c r="I587" s="32"/>
      <c r="J587" s="32"/>
      <c r="K587" s="32"/>
      <c r="L587" s="32"/>
      <c r="M587" s="32"/>
      <c r="N587" s="32"/>
      <c r="O587" s="32"/>
      <c r="P587" s="32"/>
      <c r="Q587" s="32"/>
      <c r="R587" s="32"/>
      <c r="S587" s="32"/>
    </row>
    <row r="588" spans="1:19">
      <c r="B588" s="5">
        <v>2007</v>
      </c>
      <c r="C588" s="31"/>
      <c r="D588" s="32"/>
      <c r="E588" s="32"/>
      <c r="F588" s="32"/>
      <c r="G588" s="32"/>
      <c r="H588" s="32"/>
      <c r="I588" s="32"/>
      <c r="J588" s="32"/>
      <c r="K588" s="32"/>
      <c r="L588" s="32"/>
      <c r="M588" s="32"/>
      <c r="N588" s="32"/>
      <c r="O588" s="32"/>
      <c r="P588" s="32"/>
      <c r="Q588" s="32"/>
      <c r="R588" s="32"/>
      <c r="S588" s="32"/>
    </row>
    <row r="589" spans="1:19">
      <c r="B589" s="5">
        <v>2006</v>
      </c>
      <c r="C589" s="32"/>
      <c r="D589" s="32"/>
      <c r="E589" s="32"/>
      <c r="F589" s="32"/>
      <c r="G589" s="32"/>
      <c r="H589" s="32"/>
      <c r="I589" s="32"/>
      <c r="J589" s="32"/>
      <c r="K589" s="32"/>
      <c r="L589" s="32"/>
      <c r="M589" s="32"/>
      <c r="N589" s="32"/>
      <c r="O589" s="32"/>
      <c r="P589" s="32"/>
      <c r="Q589" s="32"/>
      <c r="R589" s="32"/>
      <c r="S589" s="32"/>
    </row>
    <row r="590" spans="1:19">
      <c r="B590" s="5">
        <v>2005</v>
      </c>
      <c r="C590" s="32"/>
      <c r="D590" s="32"/>
      <c r="E590" s="32"/>
      <c r="F590" s="32"/>
      <c r="G590" s="32"/>
      <c r="H590" s="32"/>
      <c r="I590" s="32"/>
      <c r="J590" s="32"/>
      <c r="K590" s="32"/>
      <c r="L590" s="32"/>
      <c r="M590" s="32"/>
      <c r="N590" s="32"/>
      <c r="O590" s="32"/>
      <c r="P590" s="32"/>
      <c r="Q590" s="32"/>
      <c r="R590" s="32"/>
      <c r="S590" s="32"/>
    </row>
    <row r="591" spans="1:19">
      <c r="B591" s="5">
        <v>2004</v>
      </c>
      <c r="C591" s="32"/>
      <c r="D591" s="32"/>
      <c r="E591" s="32"/>
      <c r="F591" s="32"/>
      <c r="G591" s="32"/>
      <c r="H591" s="32"/>
      <c r="I591" s="32"/>
      <c r="J591" s="32"/>
      <c r="K591" s="32"/>
      <c r="L591" s="32"/>
      <c r="M591" s="32"/>
      <c r="N591" s="32"/>
      <c r="O591" s="32"/>
      <c r="P591" s="32"/>
      <c r="Q591" s="32"/>
      <c r="R591" s="32"/>
      <c r="S591" s="32"/>
    </row>
    <row r="592" spans="1:19">
      <c r="B592" s="5">
        <v>2003</v>
      </c>
      <c r="C592" s="32"/>
      <c r="D592" s="32"/>
      <c r="E592" s="32"/>
      <c r="F592" s="32"/>
      <c r="G592" s="32"/>
      <c r="H592" s="32"/>
      <c r="I592" s="32"/>
      <c r="J592" s="32"/>
      <c r="K592" s="32"/>
      <c r="L592" s="32"/>
      <c r="M592" s="32"/>
      <c r="N592" s="32"/>
      <c r="O592" s="32"/>
      <c r="P592" s="32"/>
      <c r="Q592" s="32"/>
      <c r="R592" s="32"/>
      <c r="S592" s="32"/>
    </row>
    <row r="593" spans="2:19">
      <c r="B593" s="5">
        <v>2002</v>
      </c>
      <c r="C593" s="32"/>
      <c r="D593" s="32"/>
      <c r="E593" s="32"/>
      <c r="F593" s="32"/>
      <c r="G593" s="32"/>
      <c r="H593" s="32"/>
      <c r="I593" s="32"/>
      <c r="J593" s="32"/>
      <c r="K593" s="32"/>
      <c r="L593" s="32"/>
      <c r="M593" s="32"/>
      <c r="N593" s="32"/>
      <c r="O593" s="32"/>
      <c r="P593" s="32"/>
      <c r="Q593" s="32"/>
      <c r="R593" s="32"/>
      <c r="S593" s="32"/>
    </row>
    <row r="594" spans="2:19">
      <c r="B594" s="5">
        <v>2001</v>
      </c>
      <c r="C594" s="32"/>
      <c r="D594" s="32"/>
      <c r="E594" s="32"/>
      <c r="F594" s="32"/>
      <c r="G594" s="32"/>
      <c r="H594" s="32"/>
      <c r="I594" s="32"/>
      <c r="J594" s="32"/>
      <c r="K594" s="32"/>
      <c r="L594" s="32"/>
      <c r="M594" s="32"/>
      <c r="N594" s="32"/>
      <c r="O594" s="32"/>
      <c r="P594" s="32"/>
      <c r="Q594" s="32"/>
      <c r="R594" s="32"/>
      <c r="S594" s="32"/>
    </row>
    <row r="595" spans="2:19">
      <c r="B595" s="5">
        <v>2000</v>
      </c>
      <c r="C595" s="32"/>
      <c r="D595" s="32"/>
      <c r="E595" s="32"/>
      <c r="F595" s="32"/>
      <c r="G595" s="32"/>
      <c r="H595" s="32"/>
      <c r="I595" s="32"/>
      <c r="J595" s="32"/>
      <c r="K595" s="32"/>
      <c r="L595" s="32"/>
      <c r="M595" s="32"/>
      <c r="N595" s="32"/>
      <c r="O595" s="32"/>
      <c r="P595" s="32"/>
      <c r="Q595" s="32"/>
      <c r="R595" s="32"/>
      <c r="S595" s="32"/>
    </row>
    <row r="596" spans="2:19">
      <c r="B596" s="5">
        <v>1999</v>
      </c>
      <c r="C596" s="32"/>
      <c r="D596" s="32"/>
      <c r="E596" s="32"/>
      <c r="F596" s="32"/>
      <c r="G596" s="32"/>
      <c r="H596" s="32"/>
      <c r="I596" s="32"/>
      <c r="J596" s="32"/>
      <c r="K596" s="32"/>
      <c r="L596" s="32"/>
      <c r="M596" s="32"/>
      <c r="N596" s="32"/>
      <c r="O596" s="32"/>
      <c r="P596" s="32"/>
      <c r="Q596" s="32"/>
      <c r="R596" s="32"/>
      <c r="S596" s="32"/>
    </row>
    <row r="597" spans="2:19">
      <c r="B597" s="5">
        <v>1998</v>
      </c>
      <c r="C597" s="32"/>
      <c r="D597" s="32"/>
      <c r="E597" s="32"/>
      <c r="F597" s="32"/>
      <c r="G597" s="32"/>
      <c r="H597" s="32"/>
      <c r="I597" s="32"/>
      <c r="J597" s="32"/>
      <c r="K597" s="32"/>
      <c r="L597" s="32"/>
      <c r="M597" s="32"/>
      <c r="N597" s="32"/>
      <c r="O597" s="32"/>
      <c r="P597" s="32"/>
      <c r="Q597" s="32"/>
      <c r="R597" s="32"/>
      <c r="S597" s="32"/>
    </row>
    <row r="598" spans="2:19">
      <c r="B598" s="5">
        <v>1997</v>
      </c>
      <c r="C598" s="32"/>
      <c r="D598" s="32"/>
      <c r="E598" s="32"/>
      <c r="F598" s="32"/>
      <c r="G598" s="32"/>
      <c r="H598" s="32"/>
      <c r="I598" s="32"/>
      <c r="J598" s="32"/>
      <c r="K598" s="32"/>
      <c r="L598" s="32"/>
      <c r="M598" s="32"/>
      <c r="N598" s="32"/>
      <c r="O598" s="32"/>
      <c r="P598" s="32"/>
      <c r="Q598" s="32"/>
      <c r="R598" s="32"/>
      <c r="S598" s="32"/>
    </row>
    <row r="599" spans="2:19">
      <c r="B599" s="5">
        <v>1996</v>
      </c>
      <c r="C599" s="32"/>
      <c r="D599" s="32"/>
      <c r="E599" s="32"/>
      <c r="F599" s="32"/>
      <c r="G599" s="32"/>
      <c r="H599" s="32"/>
      <c r="I599" s="32"/>
      <c r="J599" s="32"/>
      <c r="K599" s="32"/>
      <c r="L599" s="32"/>
      <c r="M599" s="32"/>
      <c r="N599" s="32"/>
      <c r="O599" s="32"/>
      <c r="P599" s="32"/>
      <c r="Q599" s="32"/>
      <c r="R599" s="32"/>
      <c r="S599" s="32"/>
    </row>
    <row r="600" spans="2:19">
      <c r="B600" s="5">
        <v>1995</v>
      </c>
      <c r="C600" s="32"/>
      <c r="D600" s="32"/>
      <c r="E600" s="32"/>
      <c r="F600" s="32"/>
      <c r="G600" s="32"/>
      <c r="H600" s="32"/>
      <c r="I600" s="32"/>
      <c r="J600" s="32"/>
      <c r="K600" s="32"/>
      <c r="L600" s="32"/>
      <c r="M600" s="32"/>
      <c r="N600" s="32"/>
      <c r="O600" s="32"/>
      <c r="P600" s="32"/>
      <c r="Q600" s="32"/>
      <c r="R600" s="32"/>
      <c r="S600" s="32"/>
    </row>
    <row r="601" spans="2:19">
      <c r="B601" s="5">
        <v>1994</v>
      </c>
      <c r="C601" s="32"/>
      <c r="D601" s="32"/>
      <c r="E601" s="32"/>
      <c r="F601" s="32"/>
      <c r="G601" s="32"/>
      <c r="H601" s="32"/>
      <c r="I601" s="32"/>
      <c r="J601" s="32"/>
      <c r="K601" s="32"/>
      <c r="L601" s="32"/>
      <c r="M601" s="32"/>
      <c r="N601" s="32"/>
      <c r="O601" s="32"/>
      <c r="P601" s="32"/>
      <c r="Q601" s="32"/>
      <c r="R601" s="32"/>
      <c r="S601" s="32"/>
    </row>
    <row r="602" spans="2:19">
      <c r="B602" s="5">
        <v>1993</v>
      </c>
      <c r="C602" s="32"/>
      <c r="D602" s="32"/>
      <c r="E602" s="32"/>
      <c r="F602" s="32"/>
      <c r="G602" s="32"/>
      <c r="H602" s="32"/>
      <c r="I602" s="32"/>
      <c r="J602" s="32"/>
      <c r="K602" s="32"/>
      <c r="L602" s="32"/>
      <c r="M602" s="32"/>
      <c r="N602" s="32"/>
      <c r="O602" s="32"/>
      <c r="P602" s="32"/>
      <c r="Q602" s="32"/>
      <c r="R602" s="32"/>
      <c r="S602" s="32"/>
    </row>
    <row r="603" spans="2:19">
      <c r="B603" s="5">
        <v>1992</v>
      </c>
      <c r="C603" s="32"/>
      <c r="D603" s="32"/>
      <c r="E603" s="32"/>
      <c r="F603" s="32"/>
      <c r="G603" s="32"/>
      <c r="H603" s="32"/>
      <c r="I603" s="32"/>
      <c r="J603" s="32"/>
      <c r="K603" s="32"/>
      <c r="L603" s="32"/>
      <c r="M603" s="32"/>
      <c r="N603" s="32"/>
      <c r="O603" s="32"/>
      <c r="P603" s="32"/>
      <c r="Q603" s="32"/>
      <c r="R603" s="32"/>
      <c r="S603" s="32"/>
    </row>
    <row r="604" spans="2:19">
      <c r="B604" s="5">
        <v>1991</v>
      </c>
      <c r="C604" s="32"/>
      <c r="D604" s="32"/>
      <c r="E604" s="32"/>
      <c r="F604" s="32"/>
      <c r="G604" s="32"/>
      <c r="H604" s="32"/>
      <c r="I604" s="32"/>
      <c r="J604" s="32"/>
      <c r="K604" s="32"/>
      <c r="L604" s="32"/>
      <c r="M604" s="32"/>
      <c r="N604" s="32"/>
      <c r="O604" s="32"/>
      <c r="P604" s="32"/>
      <c r="Q604" s="32"/>
      <c r="R604" s="32"/>
      <c r="S604" s="32"/>
    </row>
    <row r="605" spans="2:19">
      <c r="B605" s="5">
        <v>1990</v>
      </c>
      <c r="C605" s="32"/>
      <c r="D605" s="32"/>
      <c r="E605" s="32"/>
      <c r="F605" s="32"/>
      <c r="G605" s="32"/>
      <c r="H605" s="32"/>
      <c r="I605" s="32"/>
      <c r="J605" s="32"/>
      <c r="K605" s="32"/>
      <c r="L605" s="32"/>
      <c r="M605" s="32"/>
      <c r="N605" s="32"/>
      <c r="O605" s="32"/>
      <c r="P605" s="32"/>
      <c r="Q605" s="32"/>
      <c r="R605" s="32"/>
      <c r="S605" s="32"/>
    </row>
    <row r="606" spans="2:19">
      <c r="B606" s="5">
        <v>1989</v>
      </c>
      <c r="C606" s="32"/>
      <c r="D606" s="32"/>
      <c r="E606" s="32"/>
      <c r="F606" s="32"/>
      <c r="G606" s="32"/>
      <c r="H606" s="32"/>
      <c r="I606" s="32"/>
      <c r="J606" s="32"/>
      <c r="K606" s="32"/>
      <c r="L606" s="32"/>
      <c r="M606" s="32"/>
      <c r="N606" s="32"/>
      <c r="O606" s="32"/>
      <c r="P606" s="32"/>
      <c r="Q606" s="32"/>
      <c r="R606" s="32"/>
      <c r="S606" s="32"/>
    </row>
    <row r="607" spans="2:19">
      <c r="B607" s="5">
        <v>1988</v>
      </c>
      <c r="C607" s="32"/>
      <c r="D607" s="32"/>
      <c r="E607" s="32"/>
      <c r="F607" s="32"/>
      <c r="G607" s="32"/>
      <c r="H607" s="32"/>
      <c r="I607" s="32"/>
      <c r="J607" s="32"/>
      <c r="K607" s="32"/>
      <c r="L607" s="32"/>
      <c r="M607" s="32"/>
      <c r="N607" s="32"/>
      <c r="O607" s="32"/>
      <c r="P607" s="32"/>
      <c r="Q607" s="32"/>
      <c r="R607" s="32"/>
      <c r="S607" s="32"/>
    </row>
    <row r="608" spans="2:19">
      <c r="B608" s="5">
        <v>1987</v>
      </c>
      <c r="C608" s="32"/>
      <c r="D608" s="32"/>
      <c r="E608" s="32"/>
      <c r="F608" s="32"/>
      <c r="G608" s="32"/>
      <c r="H608" s="32"/>
      <c r="I608" s="32"/>
      <c r="J608" s="32"/>
      <c r="K608" s="32"/>
      <c r="L608" s="32"/>
      <c r="M608" s="32"/>
      <c r="N608" s="32"/>
      <c r="O608" s="32"/>
      <c r="P608" s="32"/>
      <c r="Q608" s="32"/>
      <c r="R608" s="32"/>
      <c r="S608" s="32"/>
    </row>
    <row r="609" spans="2:19">
      <c r="B609" s="5">
        <v>1986</v>
      </c>
      <c r="C609" s="32"/>
      <c r="D609" s="32"/>
      <c r="E609" s="32"/>
      <c r="F609" s="32"/>
      <c r="G609" s="32"/>
      <c r="H609" s="32"/>
      <c r="I609" s="32"/>
      <c r="J609" s="32"/>
      <c r="K609" s="32"/>
      <c r="L609" s="32"/>
      <c r="M609" s="32"/>
      <c r="N609" s="32"/>
      <c r="O609" s="32"/>
      <c r="P609" s="32"/>
      <c r="Q609" s="32"/>
      <c r="R609" s="32"/>
      <c r="S609" s="32"/>
    </row>
    <row r="610" spans="2:19">
      <c r="B610" s="5">
        <v>1985</v>
      </c>
      <c r="C610" s="32"/>
      <c r="D610" s="32"/>
      <c r="E610" s="32"/>
      <c r="F610" s="32"/>
      <c r="G610" s="32"/>
      <c r="H610" s="32"/>
      <c r="I610" s="32"/>
      <c r="J610" s="32"/>
      <c r="K610" s="32"/>
      <c r="L610" s="32"/>
      <c r="M610" s="32"/>
      <c r="N610" s="32"/>
      <c r="O610" s="32"/>
      <c r="P610" s="32"/>
      <c r="Q610" s="32"/>
      <c r="R610" s="32"/>
      <c r="S610" s="32"/>
    </row>
    <row r="611" spans="2:19">
      <c r="B611" s="5">
        <v>1984</v>
      </c>
      <c r="C611" s="32"/>
      <c r="D611" s="32"/>
      <c r="E611" s="32"/>
      <c r="F611" s="32"/>
      <c r="G611" s="32"/>
      <c r="H611" s="32"/>
      <c r="I611" s="32"/>
      <c r="J611" s="32"/>
      <c r="K611" s="32"/>
      <c r="L611" s="32"/>
      <c r="M611" s="32"/>
      <c r="N611" s="32"/>
      <c r="O611" s="32"/>
      <c r="P611" s="32"/>
      <c r="Q611" s="32"/>
      <c r="R611" s="32"/>
      <c r="S611" s="32"/>
    </row>
    <row r="612" spans="2:19">
      <c r="B612" s="5">
        <v>1983</v>
      </c>
      <c r="C612" s="32"/>
      <c r="D612" s="32"/>
      <c r="E612" s="32"/>
      <c r="F612" s="32"/>
      <c r="G612" s="32"/>
      <c r="H612" s="32"/>
      <c r="I612" s="32"/>
      <c r="J612" s="32"/>
      <c r="K612" s="32"/>
      <c r="L612" s="32"/>
      <c r="M612" s="32"/>
      <c r="N612" s="32"/>
      <c r="O612" s="32"/>
      <c r="P612" s="32"/>
      <c r="Q612" s="32"/>
      <c r="R612" s="32"/>
      <c r="S612" s="32"/>
    </row>
    <row r="613" spans="2:19">
      <c r="B613" s="5">
        <v>1982</v>
      </c>
      <c r="C613" s="32"/>
      <c r="D613" s="32"/>
      <c r="E613" s="32"/>
      <c r="F613" s="32"/>
      <c r="G613" s="32"/>
      <c r="H613" s="32"/>
      <c r="I613" s="32"/>
      <c r="J613" s="32"/>
      <c r="K613" s="32"/>
      <c r="L613" s="32"/>
      <c r="M613" s="32"/>
      <c r="N613" s="32"/>
      <c r="O613" s="32"/>
      <c r="P613" s="32"/>
      <c r="Q613" s="32"/>
      <c r="R613" s="32"/>
      <c r="S613" s="32"/>
    </row>
    <row r="614" spans="2:19">
      <c r="B614" s="5">
        <v>1981</v>
      </c>
      <c r="C614" s="32"/>
      <c r="D614" s="32"/>
      <c r="E614" s="32"/>
      <c r="F614" s="32"/>
      <c r="G614" s="32"/>
      <c r="H614" s="32"/>
      <c r="I614" s="32"/>
      <c r="J614" s="32"/>
      <c r="K614" s="32"/>
      <c r="L614" s="32"/>
      <c r="M614" s="32"/>
      <c r="N614" s="32"/>
      <c r="O614" s="32"/>
      <c r="P614" s="32"/>
      <c r="Q614" s="32"/>
      <c r="R614" s="32"/>
      <c r="S614" s="32"/>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c r="D616" s="32"/>
      <c r="E616" s="32"/>
      <c r="F616" s="32"/>
      <c r="G616" s="32"/>
      <c r="H616" s="32"/>
      <c r="I616" s="32"/>
      <c r="J616" s="32"/>
      <c r="K616" s="32"/>
      <c r="L616" s="32"/>
      <c r="M616" s="32"/>
      <c r="N616" s="32"/>
      <c r="O616" s="32"/>
      <c r="P616" s="32"/>
      <c r="Q616" s="32"/>
      <c r="R616" s="32"/>
      <c r="S616" s="32"/>
    </row>
    <row r="617" spans="2:19">
      <c r="B617" s="5">
        <v>1978</v>
      </c>
      <c r="C617" s="32"/>
      <c r="D617" s="32"/>
      <c r="E617" s="32"/>
      <c r="F617" s="32"/>
      <c r="G617" s="32"/>
      <c r="H617" s="32"/>
      <c r="I617" s="32"/>
      <c r="J617" s="32"/>
      <c r="K617" s="32"/>
      <c r="L617" s="32"/>
      <c r="M617" s="32"/>
      <c r="N617" s="32"/>
      <c r="O617" s="32"/>
      <c r="P617" s="32"/>
      <c r="Q617" s="32"/>
      <c r="R617" s="32"/>
      <c r="S617" s="32"/>
    </row>
    <row r="618" spans="2:19">
      <c r="B618" s="5">
        <v>1977</v>
      </c>
      <c r="C618" s="32"/>
      <c r="D618" s="32"/>
      <c r="E618" s="32"/>
      <c r="F618" s="32"/>
      <c r="G618" s="32"/>
      <c r="H618" s="32"/>
      <c r="I618" s="32"/>
      <c r="J618" s="32"/>
      <c r="K618" s="32"/>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60" t="s">
        <v>188</v>
      </c>
      <c r="B666" s="6" t="s">
        <v>182</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1"/>
      <c r="B667" s="6"/>
      <c r="C667" s="7"/>
      <c r="D667" s="7"/>
      <c r="E667" s="7"/>
      <c r="F667" s="7"/>
      <c r="G667" s="7"/>
      <c r="H667" s="7"/>
      <c r="I667" s="7"/>
      <c r="J667" s="7"/>
      <c r="K667" s="7"/>
      <c r="L667" s="7"/>
      <c r="M667" s="9"/>
    </row>
    <row r="668" spans="1:19">
      <c r="A668" s="62" t="s">
        <v>189</v>
      </c>
      <c r="B668" s="5">
        <v>2022</v>
      </c>
      <c r="C668" s="31"/>
      <c r="D668" s="31"/>
      <c r="E668" s="31"/>
      <c r="F668" s="31"/>
      <c r="G668" s="31"/>
      <c r="H668" s="31"/>
      <c r="I668" s="31"/>
      <c r="J668" s="31"/>
      <c r="K668" s="31"/>
      <c r="L668" s="31"/>
      <c r="M668" s="31"/>
      <c r="N668" s="31"/>
      <c r="O668" s="31"/>
      <c r="P668" s="31"/>
      <c r="Q668" s="31"/>
      <c r="R668" s="59"/>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c r="D691" s="32"/>
      <c r="E691" s="32"/>
      <c r="F691" s="32"/>
      <c r="G691" s="32"/>
      <c r="H691" s="32"/>
      <c r="I691" s="32"/>
      <c r="J691" s="32"/>
      <c r="K691" s="32"/>
      <c r="L691" s="32"/>
      <c r="M691" s="32"/>
      <c r="N691" s="32"/>
      <c r="O691" s="32"/>
      <c r="P691" s="32"/>
      <c r="Q691" s="32"/>
      <c r="R691" s="32"/>
      <c r="S691" s="32"/>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32"/>
      <c r="D693" s="32"/>
      <c r="E693" s="32"/>
      <c r="F693" s="32"/>
      <c r="G693" s="32"/>
      <c r="H693" s="32"/>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c r="D695" s="32"/>
      <c r="E695" s="32"/>
      <c r="F695" s="32"/>
      <c r="G695" s="32"/>
      <c r="H695" s="32"/>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60" t="s">
        <v>189</v>
      </c>
      <c r="B761" s="6" t="s">
        <v>182</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1"/>
      <c r="B762" s="6"/>
      <c r="C762" s="7"/>
      <c r="D762" s="7"/>
      <c r="E762" s="7"/>
      <c r="F762" s="7"/>
      <c r="G762" s="7"/>
      <c r="H762" s="7"/>
      <c r="I762" s="7"/>
      <c r="J762" s="7"/>
      <c r="K762" s="7"/>
      <c r="L762" s="7"/>
      <c r="M762" s="9"/>
    </row>
    <row r="763" spans="1:19">
      <c r="A763" s="62" t="s">
        <v>190</v>
      </c>
      <c r="B763" s="5">
        <v>2022</v>
      </c>
      <c r="C763" s="31"/>
      <c r="D763" s="31"/>
      <c r="E763" s="31"/>
      <c r="F763" s="31"/>
      <c r="G763" s="31"/>
      <c r="H763" s="31"/>
      <c r="I763" s="31"/>
      <c r="J763" s="31"/>
      <c r="K763" s="31"/>
      <c r="L763" s="31"/>
      <c r="M763" s="31"/>
      <c r="N763" s="31"/>
      <c r="O763" s="31"/>
      <c r="P763" s="31"/>
      <c r="Q763" s="31"/>
      <c r="R763" s="59"/>
      <c r="S763" s="32"/>
    </row>
    <row r="764" spans="1:19">
      <c r="A764" s="33"/>
      <c r="B764" s="5">
        <v>2021</v>
      </c>
      <c r="C764" s="31"/>
      <c r="D764" s="31"/>
      <c r="E764" s="31"/>
      <c r="F764" s="31"/>
      <c r="G764" s="31"/>
      <c r="H764" s="31"/>
      <c r="I764" s="31"/>
      <c r="J764" s="31"/>
      <c r="K764" s="31"/>
      <c r="L764" s="31"/>
      <c r="M764" s="31"/>
      <c r="N764" s="31"/>
      <c r="O764" s="31"/>
      <c r="P764" s="31"/>
      <c r="Q764" s="31"/>
      <c r="R764" s="32"/>
      <c r="S764" s="32"/>
    </row>
    <row r="765" spans="1:19">
      <c r="B765" s="5">
        <v>2020</v>
      </c>
      <c r="C765" s="31"/>
      <c r="D765" s="31"/>
      <c r="E765" s="31"/>
      <c r="F765" s="31"/>
      <c r="G765" s="31"/>
      <c r="H765" s="31"/>
      <c r="I765" s="31"/>
      <c r="J765" s="31"/>
      <c r="K765" s="31"/>
      <c r="L765" s="31"/>
      <c r="M765" s="31"/>
      <c r="N765" s="31"/>
      <c r="O765" s="31"/>
      <c r="P765" s="31"/>
      <c r="Q765" s="32"/>
      <c r="R765" s="32"/>
      <c r="S765" s="32"/>
    </row>
    <row r="766" spans="1:19">
      <c r="A766" s="35"/>
      <c r="B766" s="5">
        <v>2019</v>
      </c>
      <c r="C766" s="31"/>
      <c r="D766" s="31"/>
      <c r="E766" s="31"/>
      <c r="F766" s="31"/>
      <c r="G766" s="31"/>
      <c r="H766" s="31"/>
      <c r="I766" s="31"/>
      <c r="J766" s="31"/>
      <c r="K766" s="31"/>
      <c r="L766" s="31"/>
      <c r="M766" s="31"/>
      <c r="N766" s="31"/>
      <c r="O766" s="31"/>
      <c r="P766" s="32"/>
      <c r="Q766" s="32"/>
      <c r="R766" s="32"/>
      <c r="S766" s="32"/>
    </row>
    <row r="767" spans="1:19">
      <c r="A767" s="35"/>
      <c r="B767" s="5">
        <v>2018</v>
      </c>
      <c r="C767" s="31"/>
      <c r="D767" s="31"/>
      <c r="E767" s="31"/>
      <c r="F767" s="31"/>
      <c r="G767" s="31"/>
      <c r="H767" s="31"/>
      <c r="I767" s="31"/>
      <c r="J767" s="31"/>
      <c r="K767" s="31"/>
      <c r="L767" s="31"/>
      <c r="M767" s="31"/>
      <c r="N767" s="31"/>
      <c r="O767" s="32"/>
      <c r="P767" s="32"/>
      <c r="Q767" s="32"/>
      <c r="R767" s="32"/>
      <c r="S767" s="32"/>
    </row>
    <row r="768" spans="1:19">
      <c r="A768" s="35"/>
      <c r="B768" s="5">
        <v>2017</v>
      </c>
      <c r="C768" s="31"/>
      <c r="D768" s="31"/>
      <c r="E768" s="31"/>
      <c r="F768" s="31"/>
      <c r="G768" s="31"/>
      <c r="H768" s="31"/>
      <c r="I768" s="31"/>
      <c r="J768" s="31"/>
      <c r="K768" s="31"/>
      <c r="L768" s="31"/>
      <c r="M768" s="31"/>
      <c r="N768" s="32"/>
      <c r="O768" s="32"/>
      <c r="P768" s="32"/>
      <c r="Q768" s="32"/>
      <c r="R768" s="32"/>
      <c r="S768" s="32"/>
    </row>
    <row r="769" spans="2:19">
      <c r="B769" s="5">
        <v>2016</v>
      </c>
      <c r="C769" s="31"/>
      <c r="D769" s="31"/>
      <c r="E769" s="31"/>
      <c r="F769" s="31"/>
      <c r="G769" s="31"/>
      <c r="H769" s="31"/>
      <c r="I769" s="31"/>
      <c r="J769" s="31"/>
      <c r="K769" s="31"/>
      <c r="L769" s="31"/>
      <c r="M769" s="32"/>
      <c r="N769" s="32"/>
      <c r="O769" s="32"/>
      <c r="P769" s="32"/>
      <c r="Q769" s="32"/>
      <c r="R769" s="32"/>
      <c r="S769" s="32"/>
    </row>
    <row r="770" spans="2:19">
      <c r="B770" s="5">
        <v>2015</v>
      </c>
      <c r="C770" s="31"/>
      <c r="D770" s="31"/>
      <c r="E770" s="31"/>
      <c r="F770" s="31"/>
      <c r="G770" s="31"/>
      <c r="H770" s="31"/>
      <c r="I770" s="31"/>
      <c r="J770" s="31"/>
      <c r="K770" s="31"/>
      <c r="L770" s="32"/>
      <c r="M770" s="32"/>
      <c r="N770" s="32"/>
      <c r="O770" s="32"/>
      <c r="P770" s="32"/>
      <c r="Q770" s="32"/>
      <c r="R770" s="32"/>
      <c r="S770" s="32"/>
    </row>
    <row r="771" spans="2:19">
      <c r="B771" s="5">
        <v>2014</v>
      </c>
      <c r="C771" s="31"/>
      <c r="D771" s="31"/>
      <c r="E771" s="31"/>
      <c r="F771" s="31"/>
      <c r="G771" s="31"/>
      <c r="H771" s="31"/>
      <c r="I771" s="31"/>
      <c r="J771" s="31"/>
      <c r="K771" s="32"/>
      <c r="L771" s="32"/>
      <c r="M771" s="32"/>
      <c r="N771" s="32"/>
      <c r="O771" s="32"/>
      <c r="P771" s="32"/>
      <c r="Q771" s="32"/>
      <c r="R771" s="32"/>
      <c r="S771" s="32"/>
    </row>
    <row r="772" spans="2:19">
      <c r="B772" s="5">
        <v>2013</v>
      </c>
      <c r="C772" s="31"/>
      <c r="D772" s="31"/>
      <c r="E772" s="31"/>
      <c r="F772" s="31"/>
      <c r="G772" s="31"/>
      <c r="H772" s="31"/>
      <c r="I772" s="31"/>
      <c r="J772" s="32"/>
      <c r="K772" s="32"/>
      <c r="L772" s="32"/>
      <c r="M772" s="32"/>
      <c r="N772" s="32"/>
      <c r="O772" s="32"/>
      <c r="P772" s="32"/>
      <c r="Q772" s="32"/>
      <c r="R772" s="32"/>
      <c r="S772" s="32"/>
    </row>
    <row r="773" spans="2:19">
      <c r="B773" s="5">
        <v>2012</v>
      </c>
      <c r="C773" s="31"/>
      <c r="D773" s="31"/>
      <c r="E773" s="31"/>
      <c r="F773" s="31"/>
      <c r="G773" s="31"/>
      <c r="H773" s="31"/>
      <c r="I773" s="32"/>
      <c r="J773" s="32"/>
      <c r="K773" s="32"/>
      <c r="L773" s="32"/>
      <c r="M773" s="32"/>
      <c r="N773" s="32"/>
      <c r="O773" s="32"/>
      <c r="P773" s="32"/>
      <c r="Q773" s="32"/>
      <c r="R773" s="32"/>
      <c r="S773" s="32"/>
    </row>
    <row r="774" spans="2:19">
      <c r="B774" s="5">
        <v>2011</v>
      </c>
      <c r="C774" s="31"/>
      <c r="D774" s="31"/>
      <c r="E774" s="31"/>
      <c r="F774" s="31"/>
      <c r="G774" s="31"/>
      <c r="H774" s="32"/>
      <c r="I774" s="32"/>
      <c r="J774" s="32"/>
      <c r="K774" s="32"/>
      <c r="L774" s="32"/>
      <c r="M774" s="32"/>
      <c r="N774" s="32"/>
      <c r="O774" s="32"/>
      <c r="P774" s="32"/>
      <c r="Q774" s="32"/>
      <c r="R774" s="32"/>
      <c r="S774" s="32"/>
    </row>
    <row r="775" spans="2:19">
      <c r="B775" s="5">
        <v>2010</v>
      </c>
      <c r="C775" s="31"/>
      <c r="D775" s="31"/>
      <c r="E775" s="31"/>
      <c r="F775" s="31"/>
      <c r="G775" s="32"/>
      <c r="H775" s="32"/>
      <c r="I775" s="32"/>
      <c r="J775" s="32"/>
      <c r="K775" s="32"/>
      <c r="L775" s="32"/>
      <c r="M775" s="32"/>
      <c r="N775" s="32"/>
      <c r="O775" s="32"/>
      <c r="P775" s="32"/>
      <c r="Q775" s="32"/>
      <c r="R775" s="32"/>
      <c r="S775" s="32"/>
    </row>
    <row r="776" spans="2:19">
      <c r="B776" s="5">
        <v>2009</v>
      </c>
      <c r="C776" s="31"/>
      <c r="D776" s="31"/>
      <c r="E776" s="31"/>
      <c r="F776" s="32"/>
      <c r="G776" s="32"/>
      <c r="H776" s="32"/>
      <c r="I776" s="32"/>
      <c r="J776" s="32"/>
      <c r="K776" s="32"/>
      <c r="L776" s="32"/>
      <c r="M776" s="32"/>
      <c r="N776" s="32"/>
      <c r="O776" s="32"/>
      <c r="P776" s="32"/>
      <c r="Q776" s="32"/>
      <c r="R776" s="32"/>
      <c r="S776" s="32"/>
    </row>
    <row r="777" spans="2:19">
      <c r="B777" s="5">
        <v>2008</v>
      </c>
      <c r="C777" s="31"/>
      <c r="D777" s="31"/>
      <c r="E777" s="32"/>
      <c r="F777" s="32"/>
      <c r="G777" s="32"/>
      <c r="H777" s="32"/>
      <c r="I777" s="32"/>
      <c r="J777" s="32"/>
      <c r="K777" s="32"/>
      <c r="L777" s="32"/>
      <c r="M777" s="32"/>
      <c r="N777" s="32"/>
      <c r="O777" s="32"/>
      <c r="P777" s="32"/>
      <c r="Q777" s="32"/>
      <c r="R777" s="32"/>
      <c r="S777" s="32"/>
    </row>
    <row r="778" spans="2:19">
      <c r="B778" s="5">
        <v>2007</v>
      </c>
      <c r="C778" s="31"/>
      <c r="D778" s="32"/>
      <c r="E778" s="32"/>
      <c r="F778" s="32"/>
      <c r="G778" s="32"/>
      <c r="H778" s="32"/>
      <c r="I778" s="32"/>
      <c r="J778" s="32"/>
      <c r="K778" s="32"/>
      <c r="L778" s="32"/>
      <c r="M778" s="32"/>
      <c r="N778" s="32"/>
      <c r="O778" s="32"/>
      <c r="P778" s="32"/>
      <c r="Q778" s="32"/>
      <c r="R778" s="32"/>
      <c r="S778" s="32"/>
    </row>
    <row r="779" spans="2:19">
      <c r="B779" s="5">
        <v>2006</v>
      </c>
      <c r="C779" s="32"/>
      <c r="D779" s="32"/>
      <c r="E779" s="32"/>
      <c r="F779" s="32"/>
      <c r="G779" s="32"/>
      <c r="H779" s="32"/>
      <c r="I779" s="32"/>
      <c r="J779" s="32"/>
      <c r="K779" s="32"/>
      <c r="L779" s="32"/>
      <c r="M779" s="32"/>
      <c r="N779" s="32"/>
      <c r="O779" s="32"/>
      <c r="P779" s="32"/>
      <c r="Q779" s="32"/>
      <c r="R779" s="32"/>
      <c r="S779" s="32"/>
    </row>
    <row r="780" spans="2:19">
      <c r="B780" s="5">
        <v>2005</v>
      </c>
      <c r="C780" s="32"/>
      <c r="D780" s="32"/>
      <c r="E780" s="32"/>
      <c r="F780" s="32"/>
      <c r="G780" s="32"/>
      <c r="H780" s="32"/>
      <c r="I780" s="32"/>
      <c r="J780" s="32"/>
      <c r="K780" s="32"/>
      <c r="L780" s="32"/>
      <c r="M780" s="32"/>
      <c r="N780" s="32"/>
      <c r="O780" s="32"/>
      <c r="P780" s="32"/>
      <c r="Q780" s="32"/>
      <c r="R780" s="32"/>
      <c r="S780" s="32"/>
    </row>
    <row r="781" spans="2:19">
      <c r="B781" s="5">
        <v>2004</v>
      </c>
      <c r="C781" s="32"/>
      <c r="D781" s="32"/>
      <c r="E781" s="32"/>
      <c r="F781" s="32"/>
      <c r="G781" s="32"/>
      <c r="H781" s="32"/>
      <c r="I781" s="32"/>
      <c r="J781" s="32"/>
      <c r="K781" s="32"/>
      <c r="L781" s="32"/>
      <c r="M781" s="32"/>
      <c r="N781" s="32"/>
      <c r="O781" s="32"/>
      <c r="P781" s="32"/>
      <c r="Q781" s="32"/>
      <c r="R781" s="32"/>
      <c r="S781" s="32"/>
    </row>
    <row r="782" spans="2:19">
      <c r="B782" s="5">
        <v>2003</v>
      </c>
      <c r="C782" s="32"/>
      <c r="D782" s="32"/>
      <c r="E782" s="32"/>
      <c r="F782" s="32"/>
      <c r="G782" s="32"/>
      <c r="H782" s="32"/>
      <c r="I782" s="32"/>
      <c r="J782" s="32"/>
      <c r="K782" s="32"/>
      <c r="L782" s="32"/>
      <c r="M782" s="32"/>
      <c r="N782" s="32"/>
      <c r="O782" s="32"/>
      <c r="P782" s="32"/>
      <c r="Q782" s="32"/>
      <c r="R782" s="32"/>
      <c r="S782" s="32"/>
    </row>
    <row r="783" spans="2:19">
      <c r="B783" s="5">
        <v>2002</v>
      </c>
      <c r="C783" s="32"/>
      <c r="D783" s="32"/>
      <c r="E783" s="32"/>
      <c r="F783" s="32"/>
      <c r="G783" s="32"/>
      <c r="H783" s="32"/>
      <c r="I783" s="32"/>
      <c r="J783" s="32"/>
      <c r="K783" s="32"/>
      <c r="L783" s="32"/>
      <c r="M783" s="32"/>
      <c r="N783" s="32"/>
      <c r="O783" s="32"/>
      <c r="P783" s="32"/>
      <c r="Q783" s="32"/>
      <c r="R783" s="32"/>
      <c r="S783" s="32"/>
    </row>
    <row r="784" spans="2:19">
      <c r="B784" s="5">
        <v>2001</v>
      </c>
      <c r="C784" s="32"/>
      <c r="D784" s="32"/>
      <c r="E784" s="32"/>
      <c r="F784" s="32"/>
      <c r="G784" s="32"/>
      <c r="H784" s="32"/>
      <c r="I784" s="32"/>
      <c r="J784" s="32"/>
      <c r="K784" s="32"/>
      <c r="L784" s="32"/>
      <c r="M784" s="32"/>
      <c r="N784" s="32"/>
      <c r="O784" s="32"/>
      <c r="P784" s="32"/>
      <c r="Q784" s="32"/>
      <c r="R784" s="32"/>
      <c r="S784" s="32"/>
    </row>
    <row r="785" spans="2:19">
      <c r="B785" s="5">
        <v>2000</v>
      </c>
      <c r="C785" s="32"/>
      <c r="D785" s="32"/>
      <c r="E785" s="32"/>
      <c r="F785" s="32"/>
      <c r="G785" s="32"/>
      <c r="H785" s="32"/>
      <c r="I785" s="32"/>
      <c r="J785" s="32"/>
      <c r="K785" s="32"/>
      <c r="L785" s="32"/>
      <c r="M785" s="32"/>
      <c r="N785" s="32"/>
      <c r="O785" s="32"/>
      <c r="P785" s="32"/>
      <c r="Q785" s="32"/>
      <c r="R785" s="32"/>
      <c r="S785" s="32"/>
    </row>
    <row r="786" spans="2:19">
      <c r="B786" s="5">
        <v>1999</v>
      </c>
      <c r="C786" s="32"/>
      <c r="D786" s="32"/>
      <c r="E786" s="32"/>
      <c r="F786" s="32"/>
      <c r="G786" s="32"/>
      <c r="H786" s="32"/>
      <c r="I786" s="32"/>
      <c r="J786" s="32"/>
      <c r="K786" s="32"/>
      <c r="L786" s="32"/>
      <c r="M786" s="32"/>
      <c r="N786" s="32"/>
      <c r="O786" s="32"/>
      <c r="P786" s="32"/>
      <c r="Q786" s="32"/>
      <c r="R786" s="32"/>
      <c r="S786" s="32"/>
    </row>
    <row r="787" spans="2:19">
      <c r="B787" s="5">
        <v>1998</v>
      </c>
      <c r="C787" s="32"/>
      <c r="D787" s="32"/>
      <c r="E787" s="32"/>
      <c r="F787" s="32"/>
      <c r="G787" s="32"/>
      <c r="H787" s="32"/>
      <c r="I787" s="32"/>
      <c r="J787" s="32"/>
      <c r="K787" s="32"/>
      <c r="L787" s="32"/>
      <c r="M787" s="32"/>
      <c r="N787" s="32"/>
      <c r="O787" s="32"/>
      <c r="P787" s="32"/>
      <c r="Q787" s="32"/>
      <c r="R787" s="32"/>
      <c r="S787" s="32"/>
    </row>
    <row r="788" spans="2:19">
      <c r="B788" s="5">
        <v>1997</v>
      </c>
      <c r="C788" s="32"/>
      <c r="D788" s="32"/>
      <c r="E788" s="32"/>
      <c r="F788" s="32"/>
      <c r="G788" s="32"/>
      <c r="H788" s="32"/>
      <c r="I788" s="32"/>
      <c r="J788" s="32"/>
      <c r="K788" s="32"/>
      <c r="L788" s="32"/>
      <c r="M788" s="32"/>
      <c r="N788" s="32"/>
      <c r="O788" s="32"/>
      <c r="P788" s="32"/>
      <c r="Q788" s="32"/>
      <c r="R788" s="32"/>
      <c r="S788" s="32"/>
    </row>
    <row r="789" spans="2:19">
      <c r="B789" s="5">
        <v>1996</v>
      </c>
      <c r="C789" s="32"/>
      <c r="D789" s="32"/>
      <c r="E789" s="32"/>
      <c r="F789" s="32"/>
      <c r="G789" s="32"/>
      <c r="H789" s="32"/>
      <c r="I789" s="32"/>
      <c r="J789" s="32"/>
      <c r="K789" s="32"/>
      <c r="L789" s="32"/>
      <c r="M789" s="32"/>
      <c r="N789" s="32"/>
      <c r="O789" s="32"/>
      <c r="P789" s="32"/>
      <c r="Q789" s="32"/>
      <c r="R789" s="32"/>
      <c r="S789" s="32"/>
    </row>
    <row r="790" spans="2:19">
      <c r="B790" s="5">
        <v>1995</v>
      </c>
      <c r="C790" s="32"/>
      <c r="D790" s="32"/>
      <c r="E790" s="32"/>
      <c r="F790" s="32"/>
      <c r="G790" s="32"/>
      <c r="H790" s="32"/>
      <c r="I790" s="32"/>
      <c r="J790" s="32"/>
      <c r="K790" s="32"/>
      <c r="L790" s="32"/>
      <c r="M790" s="32"/>
      <c r="N790" s="32"/>
      <c r="O790" s="32"/>
      <c r="P790" s="32"/>
      <c r="Q790" s="32"/>
      <c r="R790" s="32"/>
      <c r="S790" s="32"/>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c r="D793" s="32"/>
      <c r="E793" s="32"/>
      <c r="F793" s="32"/>
      <c r="G793" s="32"/>
      <c r="H793" s="32"/>
      <c r="I793" s="32"/>
      <c r="J793" s="32"/>
      <c r="K793" s="32"/>
      <c r="L793" s="32"/>
      <c r="M793" s="32"/>
      <c r="N793" s="32"/>
      <c r="O793" s="32"/>
      <c r="P793" s="32"/>
      <c r="Q793" s="32"/>
      <c r="R793" s="32"/>
      <c r="S793" s="32"/>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60" t="s">
        <v>190</v>
      </c>
      <c r="B856" s="6" t="s">
        <v>182</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1"/>
      <c r="B857" s="6"/>
      <c r="C857" s="7"/>
      <c r="D857" s="7"/>
      <c r="E857" s="7"/>
      <c r="F857" s="7"/>
      <c r="G857" s="7"/>
      <c r="H857" s="7"/>
      <c r="I857" s="7"/>
      <c r="J857" s="7"/>
      <c r="K857" s="7"/>
      <c r="L857" s="7"/>
      <c r="M857" s="9"/>
    </row>
    <row r="858" spans="1:19">
      <c r="A858" s="62" t="s">
        <v>191</v>
      </c>
      <c r="B858" s="5">
        <v>2022</v>
      </c>
      <c r="C858" s="31"/>
      <c r="D858" s="31"/>
      <c r="E858" s="31"/>
      <c r="F858" s="31"/>
      <c r="G858" s="31"/>
      <c r="H858" s="31"/>
      <c r="I858" s="31"/>
      <c r="J858" s="31"/>
      <c r="K858" s="31"/>
      <c r="L858" s="31"/>
      <c r="M858" s="31"/>
      <c r="N858" s="31"/>
      <c r="O858" s="31"/>
      <c r="P858" s="31"/>
      <c r="Q858" s="31"/>
      <c r="R858" s="59"/>
      <c r="S858" s="32">
        <v>29181.291719999997</v>
      </c>
    </row>
    <row r="859" spans="1:19">
      <c r="A859" s="33"/>
      <c r="B859" s="5">
        <v>2021</v>
      </c>
      <c r="C859" s="31"/>
      <c r="D859" s="31"/>
      <c r="E859" s="31"/>
      <c r="F859" s="31"/>
      <c r="G859" s="31"/>
      <c r="H859" s="31"/>
      <c r="I859" s="31"/>
      <c r="J859" s="31"/>
      <c r="K859" s="31"/>
      <c r="L859" s="31"/>
      <c r="M859" s="31"/>
      <c r="N859" s="31"/>
      <c r="O859" s="31"/>
      <c r="P859" s="31"/>
      <c r="Q859" s="31"/>
      <c r="R859" s="32"/>
      <c r="S859" s="32">
        <v>569.60464000000002</v>
      </c>
    </row>
    <row r="860" spans="1:19">
      <c r="B860" s="5">
        <v>2020</v>
      </c>
      <c r="C860" s="31"/>
      <c r="D860" s="31"/>
      <c r="E860" s="31"/>
      <c r="F860" s="31"/>
      <c r="G860" s="31"/>
      <c r="H860" s="31"/>
      <c r="I860" s="31"/>
      <c r="J860" s="31"/>
      <c r="K860" s="31"/>
      <c r="L860" s="31"/>
      <c r="M860" s="31"/>
      <c r="N860" s="31"/>
      <c r="O860" s="31"/>
      <c r="P860" s="31"/>
      <c r="Q860" s="32"/>
      <c r="R860" s="32"/>
      <c r="S860" s="32"/>
    </row>
    <row r="861" spans="1:19">
      <c r="A861" s="35"/>
      <c r="B861" s="5">
        <v>2019</v>
      </c>
      <c r="C861" s="31"/>
      <c r="D861" s="31"/>
      <c r="E861" s="31"/>
      <c r="F861" s="31"/>
      <c r="G861" s="31"/>
      <c r="H861" s="31"/>
      <c r="I861" s="31"/>
      <c r="J861" s="31"/>
      <c r="K861" s="31"/>
      <c r="L861" s="31"/>
      <c r="M861" s="31"/>
      <c r="N861" s="31"/>
      <c r="O861" s="31"/>
      <c r="P861" s="32"/>
      <c r="Q861" s="32"/>
      <c r="R861" s="32"/>
      <c r="S861" s="32"/>
    </row>
    <row r="862" spans="1:19">
      <c r="A862" s="35"/>
      <c r="B862" s="5">
        <v>2018</v>
      </c>
      <c r="C862" s="31"/>
      <c r="D862" s="31"/>
      <c r="E862" s="31"/>
      <c r="F862" s="31"/>
      <c r="G862" s="31"/>
      <c r="H862" s="31"/>
      <c r="I862" s="31"/>
      <c r="J862" s="31"/>
      <c r="K862" s="31"/>
      <c r="L862" s="31"/>
      <c r="M862" s="31"/>
      <c r="N862" s="31"/>
      <c r="O862" s="32"/>
      <c r="P862" s="32"/>
      <c r="Q862" s="32"/>
      <c r="R862" s="32"/>
      <c r="S862" s="32"/>
    </row>
    <row r="863" spans="1:19">
      <c r="A863" s="35"/>
      <c r="B863" s="5">
        <v>2017</v>
      </c>
      <c r="C863" s="31"/>
      <c r="D863" s="31"/>
      <c r="E863" s="31"/>
      <c r="F863" s="31"/>
      <c r="G863" s="31"/>
      <c r="H863" s="31"/>
      <c r="I863" s="31"/>
      <c r="J863" s="31"/>
      <c r="K863" s="31"/>
      <c r="L863" s="31"/>
      <c r="M863" s="31"/>
      <c r="N863" s="32"/>
      <c r="O863" s="32"/>
      <c r="P863" s="32"/>
      <c r="Q863" s="32"/>
      <c r="R863" s="32"/>
      <c r="S863" s="32"/>
    </row>
    <row r="864" spans="1:19">
      <c r="B864" s="5">
        <v>2016</v>
      </c>
      <c r="C864" s="31"/>
      <c r="D864" s="31"/>
      <c r="E864" s="31"/>
      <c r="F864" s="31"/>
      <c r="G864" s="31"/>
      <c r="H864" s="31"/>
      <c r="I864" s="31"/>
      <c r="J864" s="31"/>
      <c r="K864" s="31"/>
      <c r="L864" s="31"/>
      <c r="M864" s="32"/>
      <c r="N864" s="32"/>
      <c r="O864" s="32"/>
      <c r="P864" s="32"/>
      <c r="Q864" s="32"/>
      <c r="R864" s="32"/>
      <c r="S864" s="32"/>
    </row>
    <row r="865" spans="2:19">
      <c r="B865" s="5">
        <v>2015</v>
      </c>
      <c r="C865" s="31"/>
      <c r="D865" s="31"/>
      <c r="E865" s="31"/>
      <c r="F865" s="31"/>
      <c r="G865" s="31"/>
      <c r="H865" s="31"/>
      <c r="I865" s="31"/>
      <c r="J865" s="31"/>
      <c r="K865" s="31"/>
      <c r="L865" s="32"/>
      <c r="M865" s="32"/>
      <c r="N865" s="32"/>
      <c r="O865" s="32"/>
      <c r="P865" s="32"/>
      <c r="Q865" s="32"/>
      <c r="R865" s="32"/>
      <c r="S865" s="32"/>
    </row>
    <row r="866" spans="2:19">
      <c r="B866" s="5">
        <v>2014</v>
      </c>
      <c r="C866" s="31"/>
      <c r="D866" s="31"/>
      <c r="E866" s="31"/>
      <c r="F866" s="31"/>
      <c r="G866" s="31"/>
      <c r="H866" s="31"/>
      <c r="I866" s="31"/>
      <c r="J866" s="31"/>
      <c r="K866" s="32"/>
      <c r="L866" s="32"/>
      <c r="M866" s="32"/>
      <c r="N866" s="32"/>
      <c r="O866" s="32"/>
      <c r="P866" s="32"/>
      <c r="Q866" s="32"/>
      <c r="R866" s="32"/>
      <c r="S866" s="32"/>
    </row>
    <row r="867" spans="2:19">
      <c r="B867" s="5">
        <v>2013</v>
      </c>
      <c r="C867" s="31"/>
      <c r="D867" s="31"/>
      <c r="E867" s="31"/>
      <c r="F867" s="31"/>
      <c r="G867" s="31"/>
      <c r="H867" s="31"/>
      <c r="I867" s="31"/>
      <c r="J867" s="32"/>
      <c r="K867" s="32"/>
      <c r="L867" s="32"/>
      <c r="M867" s="32"/>
      <c r="N867" s="32"/>
      <c r="O867" s="32"/>
      <c r="P867" s="32"/>
      <c r="Q867" s="32"/>
      <c r="R867" s="32"/>
      <c r="S867" s="32"/>
    </row>
    <row r="868" spans="2:19">
      <c r="B868" s="5">
        <v>2012</v>
      </c>
      <c r="C868" s="31"/>
      <c r="D868" s="31"/>
      <c r="E868" s="31"/>
      <c r="F868" s="31"/>
      <c r="G868" s="31"/>
      <c r="H868" s="31"/>
      <c r="I868" s="32"/>
      <c r="J868" s="32"/>
      <c r="K868" s="32"/>
      <c r="L868" s="32"/>
      <c r="M868" s="32"/>
      <c r="N868" s="32"/>
      <c r="O868" s="32"/>
      <c r="P868" s="32"/>
      <c r="Q868" s="32"/>
      <c r="R868" s="32"/>
      <c r="S868" s="32"/>
    </row>
    <row r="869" spans="2:19">
      <c r="B869" s="5">
        <v>2011</v>
      </c>
      <c r="C869" s="31"/>
      <c r="D869" s="31"/>
      <c r="E869" s="31"/>
      <c r="F869" s="31"/>
      <c r="G869" s="31"/>
      <c r="H869" s="32"/>
      <c r="I869" s="32"/>
      <c r="J869" s="32"/>
      <c r="K869" s="32"/>
      <c r="L869" s="32"/>
      <c r="M869" s="32"/>
      <c r="N869" s="32"/>
      <c r="O869" s="32"/>
      <c r="P869" s="32"/>
      <c r="Q869" s="32"/>
      <c r="R869" s="32"/>
      <c r="S869" s="32"/>
    </row>
    <row r="870" spans="2:19">
      <c r="B870" s="5">
        <v>2010</v>
      </c>
      <c r="C870" s="31"/>
      <c r="D870" s="31"/>
      <c r="E870" s="31"/>
      <c r="F870" s="31"/>
      <c r="G870" s="32"/>
      <c r="H870" s="32"/>
      <c r="I870" s="32"/>
      <c r="J870" s="32"/>
      <c r="K870" s="32"/>
      <c r="L870" s="32"/>
      <c r="M870" s="32"/>
      <c r="N870" s="32"/>
      <c r="O870" s="32"/>
      <c r="P870" s="32"/>
      <c r="Q870" s="32"/>
      <c r="R870" s="32"/>
      <c r="S870" s="32"/>
    </row>
    <row r="871" spans="2:19">
      <c r="B871" s="5">
        <v>2009</v>
      </c>
      <c r="C871" s="31"/>
      <c r="D871" s="31"/>
      <c r="E871" s="31"/>
      <c r="F871" s="32"/>
      <c r="G871" s="32"/>
      <c r="H871" s="32"/>
      <c r="I871" s="32"/>
      <c r="J871" s="32"/>
      <c r="K871" s="32"/>
      <c r="L871" s="32"/>
      <c r="M871" s="32"/>
      <c r="N871" s="32"/>
      <c r="O871" s="32"/>
      <c r="P871" s="32"/>
      <c r="Q871" s="32"/>
      <c r="R871" s="32"/>
      <c r="S871" s="32"/>
    </row>
    <row r="872" spans="2:19">
      <c r="B872" s="5">
        <v>2008</v>
      </c>
      <c r="C872" s="31"/>
      <c r="D872" s="31"/>
      <c r="E872" s="32"/>
      <c r="F872" s="32"/>
      <c r="G872" s="32"/>
      <c r="H872" s="32"/>
      <c r="I872" s="32"/>
      <c r="J872" s="32"/>
      <c r="K872" s="32"/>
      <c r="L872" s="32"/>
      <c r="M872" s="32"/>
      <c r="N872" s="32"/>
      <c r="O872" s="32"/>
      <c r="P872" s="32"/>
      <c r="Q872" s="32"/>
      <c r="R872" s="32"/>
      <c r="S872" s="32"/>
    </row>
    <row r="873" spans="2:19">
      <c r="B873" s="5">
        <v>2007</v>
      </c>
      <c r="C873" s="31"/>
      <c r="D873" s="32"/>
      <c r="E873" s="32"/>
      <c r="F873" s="32"/>
      <c r="G873" s="32"/>
      <c r="H873" s="32"/>
      <c r="I873" s="32"/>
      <c r="J873" s="32"/>
      <c r="K873" s="32"/>
      <c r="L873" s="32"/>
      <c r="M873" s="32"/>
      <c r="N873" s="32"/>
      <c r="O873" s="32"/>
      <c r="P873" s="32"/>
      <c r="Q873" s="32"/>
      <c r="R873" s="32"/>
      <c r="S873" s="32"/>
    </row>
    <row r="874" spans="2:19">
      <c r="B874" s="5">
        <v>2006</v>
      </c>
      <c r="C874" s="32"/>
      <c r="D874" s="32"/>
      <c r="E874" s="32"/>
      <c r="F874" s="32"/>
      <c r="G874" s="32"/>
      <c r="H874" s="32"/>
      <c r="I874" s="32"/>
      <c r="J874" s="32"/>
      <c r="K874" s="32"/>
      <c r="L874" s="32"/>
      <c r="M874" s="32"/>
      <c r="N874" s="32"/>
      <c r="O874" s="32"/>
      <c r="P874" s="32"/>
      <c r="Q874" s="32"/>
      <c r="R874" s="32"/>
      <c r="S874" s="32"/>
    </row>
    <row r="875" spans="2:19">
      <c r="B875" s="5">
        <v>2005</v>
      </c>
      <c r="C875" s="32"/>
      <c r="D875" s="32"/>
      <c r="E875" s="32"/>
      <c r="F875" s="32"/>
      <c r="G875" s="32"/>
      <c r="H875" s="32"/>
      <c r="I875" s="32"/>
      <c r="J875" s="32"/>
      <c r="K875" s="32"/>
      <c r="L875" s="32"/>
      <c r="M875" s="32"/>
      <c r="N875" s="32"/>
      <c r="O875" s="32"/>
      <c r="P875" s="32"/>
      <c r="Q875" s="32"/>
      <c r="R875" s="32"/>
      <c r="S875" s="32"/>
    </row>
    <row r="876" spans="2:19">
      <c r="B876" s="5">
        <v>2004</v>
      </c>
      <c r="C876" s="32"/>
      <c r="D876" s="32"/>
      <c r="E876" s="32"/>
      <c r="F876" s="32"/>
      <c r="G876" s="32"/>
      <c r="H876" s="32"/>
      <c r="I876" s="32"/>
      <c r="J876" s="32"/>
      <c r="K876" s="32"/>
      <c r="L876" s="32"/>
      <c r="M876" s="32"/>
      <c r="N876" s="32"/>
      <c r="O876" s="32"/>
      <c r="P876" s="32"/>
      <c r="Q876" s="32"/>
      <c r="R876" s="32"/>
      <c r="S876" s="32"/>
    </row>
    <row r="877" spans="2:19">
      <c r="B877" s="5">
        <v>2003</v>
      </c>
      <c r="C877" s="32"/>
      <c r="D877" s="32"/>
      <c r="E877" s="32"/>
      <c r="F877" s="32"/>
      <c r="G877" s="32"/>
      <c r="H877" s="32"/>
      <c r="I877" s="32"/>
      <c r="J877" s="32"/>
      <c r="K877" s="32"/>
      <c r="L877" s="32"/>
      <c r="M877" s="32"/>
      <c r="N877" s="32"/>
      <c r="O877" s="32"/>
      <c r="P877" s="32"/>
      <c r="Q877" s="32"/>
      <c r="R877" s="32"/>
      <c r="S877" s="32"/>
    </row>
    <row r="878" spans="2:19">
      <c r="B878" s="5">
        <v>2002</v>
      </c>
      <c r="C878" s="32"/>
      <c r="D878" s="32"/>
      <c r="E878" s="32"/>
      <c r="F878" s="32"/>
      <c r="G878" s="32"/>
      <c r="H878" s="32"/>
      <c r="I878" s="32"/>
      <c r="J878" s="32"/>
      <c r="K878" s="32"/>
      <c r="L878" s="32"/>
      <c r="M878" s="32"/>
      <c r="N878" s="32"/>
      <c r="O878" s="32"/>
      <c r="P878" s="32"/>
      <c r="Q878" s="32"/>
      <c r="R878" s="32"/>
      <c r="S878" s="32"/>
    </row>
    <row r="879" spans="2:19">
      <c r="B879" s="5">
        <v>2001</v>
      </c>
      <c r="C879" s="32"/>
      <c r="D879" s="32"/>
      <c r="E879" s="32"/>
      <c r="F879" s="32"/>
      <c r="G879" s="32"/>
      <c r="H879" s="32"/>
      <c r="I879" s="32"/>
      <c r="J879" s="32"/>
      <c r="K879" s="32"/>
      <c r="L879" s="32"/>
      <c r="M879" s="32"/>
      <c r="N879" s="32"/>
      <c r="O879" s="32"/>
      <c r="P879" s="32"/>
      <c r="Q879" s="32"/>
      <c r="R879" s="32"/>
      <c r="S879" s="32"/>
    </row>
    <row r="880" spans="2:19">
      <c r="B880" s="5">
        <v>2000</v>
      </c>
      <c r="C880" s="32"/>
      <c r="D880" s="32"/>
      <c r="E880" s="32"/>
      <c r="F880" s="32"/>
      <c r="G880" s="32"/>
      <c r="H880" s="32"/>
      <c r="I880" s="32"/>
      <c r="J880" s="32"/>
      <c r="K880" s="32"/>
      <c r="L880" s="32"/>
      <c r="M880" s="32"/>
      <c r="N880" s="32"/>
      <c r="O880" s="32"/>
      <c r="P880" s="32"/>
      <c r="Q880" s="32"/>
      <c r="R880" s="32"/>
      <c r="S880" s="32"/>
    </row>
    <row r="881" spans="2:19">
      <c r="B881" s="5">
        <v>1999</v>
      </c>
      <c r="C881" s="32"/>
      <c r="D881" s="32"/>
      <c r="E881" s="32"/>
      <c r="F881" s="32"/>
      <c r="G881" s="32"/>
      <c r="H881" s="32"/>
      <c r="I881" s="32"/>
      <c r="J881" s="32"/>
      <c r="K881" s="32"/>
      <c r="L881" s="32"/>
      <c r="M881" s="32"/>
      <c r="N881" s="32"/>
      <c r="O881" s="32"/>
      <c r="P881" s="32"/>
      <c r="Q881" s="32"/>
      <c r="R881" s="32"/>
      <c r="S881" s="32"/>
    </row>
    <row r="882" spans="2:19">
      <c r="B882" s="5">
        <v>1998</v>
      </c>
      <c r="C882" s="32"/>
      <c r="D882" s="32"/>
      <c r="E882" s="32"/>
      <c r="F882" s="32"/>
      <c r="G882" s="32"/>
      <c r="H882" s="32"/>
      <c r="I882" s="32"/>
      <c r="J882" s="32"/>
      <c r="K882" s="32"/>
      <c r="L882" s="32"/>
      <c r="M882" s="32"/>
      <c r="N882" s="32"/>
      <c r="O882" s="32"/>
      <c r="P882" s="32"/>
      <c r="Q882" s="32"/>
      <c r="R882" s="32"/>
      <c r="S882" s="32"/>
    </row>
    <row r="883" spans="2:19">
      <c r="B883" s="5">
        <v>1997</v>
      </c>
      <c r="C883" s="32"/>
      <c r="D883" s="32"/>
      <c r="E883" s="32"/>
      <c r="F883" s="32"/>
      <c r="G883" s="32"/>
      <c r="H883" s="32"/>
      <c r="I883" s="32"/>
      <c r="J883" s="32"/>
      <c r="K883" s="32"/>
      <c r="L883" s="32"/>
      <c r="M883" s="32"/>
      <c r="N883" s="32"/>
      <c r="O883" s="32"/>
      <c r="P883" s="32"/>
      <c r="Q883" s="32"/>
      <c r="R883" s="32"/>
      <c r="S883" s="32"/>
    </row>
    <row r="884" spans="2:19">
      <c r="B884" s="5">
        <v>1996</v>
      </c>
      <c r="C884" s="32"/>
      <c r="D884" s="32"/>
      <c r="E884" s="32"/>
      <c r="F884" s="32"/>
      <c r="G884" s="32"/>
      <c r="H884" s="32"/>
      <c r="I884" s="32"/>
      <c r="J884" s="32"/>
      <c r="K884" s="32"/>
      <c r="L884" s="32"/>
      <c r="M884" s="32"/>
      <c r="N884" s="32"/>
      <c r="O884" s="32"/>
      <c r="P884" s="32"/>
      <c r="Q884" s="32"/>
      <c r="R884" s="32"/>
      <c r="S884" s="32"/>
    </row>
    <row r="885" spans="2:19">
      <c r="B885" s="5">
        <v>1995</v>
      </c>
      <c r="C885" s="32"/>
      <c r="D885" s="32"/>
      <c r="E885" s="32"/>
      <c r="F885" s="32"/>
      <c r="G885" s="32"/>
      <c r="H885" s="32"/>
      <c r="I885" s="32"/>
      <c r="J885" s="32"/>
      <c r="K885" s="32"/>
      <c r="L885" s="32"/>
      <c r="M885" s="32"/>
      <c r="N885" s="32"/>
      <c r="O885" s="32"/>
      <c r="P885" s="32"/>
      <c r="Q885" s="32"/>
      <c r="R885" s="32"/>
      <c r="S885" s="32"/>
    </row>
    <row r="886" spans="2:19">
      <c r="B886" s="5">
        <v>1994</v>
      </c>
      <c r="C886" s="32"/>
      <c r="D886" s="32"/>
      <c r="E886" s="32"/>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60" t="s">
        <v>191</v>
      </c>
      <c r="B951" s="6" t="s">
        <v>182</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29750.896359999999</v>
      </c>
    </row>
    <row r="952" spans="1:19">
      <c r="A952" s="61"/>
      <c r="B952" s="6"/>
      <c r="C952" s="7"/>
      <c r="D952" s="7"/>
      <c r="E952" s="7"/>
      <c r="F952" s="7"/>
      <c r="G952" s="7"/>
      <c r="H952" s="7"/>
      <c r="I952" s="7"/>
      <c r="J952" s="7"/>
      <c r="K952" s="7"/>
      <c r="L952" s="7"/>
      <c r="M952" s="9"/>
    </row>
    <row r="953" spans="1:19">
      <c r="A953" s="62" t="s">
        <v>192</v>
      </c>
      <c r="B953" s="5">
        <v>2022</v>
      </c>
      <c r="C953" s="31"/>
      <c r="D953" s="31"/>
      <c r="E953" s="31"/>
      <c r="F953" s="31"/>
      <c r="G953" s="31"/>
      <c r="H953" s="31"/>
      <c r="I953" s="31"/>
      <c r="J953" s="31"/>
      <c r="K953" s="31"/>
      <c r="L953" s="31"/>
      <c r="M953" s="31"/>
      <c r="N953" s="31"/>
      <c r="O953" s="31"/>
      <c r="P953" s="31"/>
      <c r="Q953" s="31"/>
      <c r="R953" s="59"/>
      <c r="S953" s="32"/>
    </row>
    <row r="954" spans="1:19">
      <c r="A954" s="33"/>
      <c r="B954" s="5">
        <v>2021</v>
      </c>
      <c r="C954" s="31"/>
      <c r="D954" s="31"/>
      <c r="E954" s="31"/>
      <c r="F954" s="31"/>
      <c r="G954" s="31"/>
      <c r="H954" s="31"/>
      <c r="I954" s="31"/>
      <c r="J954" s="31"/>
      <c r="K954" s="31"/>
      <c r="L954" s="31"/>
      <c r="M954" s="31"/>
      <c r="N954" s="31"/>
      <c r="O954" s="31"/>
      <c r="P954" s="31"/>
      <c r="Q954" s="31"/>
      <c r="R954" s="32"/>
      <c r="S954" s="32"/>
    </row>
    <row r="955" spans="1:19">
      <c r="B955" s="5">
        <v>2020</v>
      </c>
      <c r="C955" s="31"/>
      <c r="D955" s="31"/>
      <c r="E955" s="31"/>
      <c r="F955" s="31"/>
      <c r="G955" s="31"/>
      <c r="H955" s="31"/>
      <c r="I955" s="31"/>
      <c r="J955" s="31"/>
      <c r="K955" s="31"/>
      <c r="L955" s="31"/>
      <c r="M955" s="31"/>
      <c r="N955" s="31"/>
      <c r="O955" s="31"/>
      <c r="P955" s="31"/>
      <c r="Q955" s="32"/>
      <c r="R955" s="32"/>
      <c r="S955" s="32"/>
    </row>
    <row r="956" spans="1:19">
      <c r="A956" s="35"/>
      <c r="B956" s="5">
        <v>2019</v>
      </c>
      <c r="C956" s="31"/>
      <c r="D956" s="31"/>
      <c r="E956" s="31"/>
      <c r="F956" s="31"/>
      <c r="G956" s="31"/>
      <c r="H956" s="31"/>
      <c r="I956" s="31"/>
      <c r="J956" s="31"/>
      <c r="K956" s="31"/>
      <c r="L956" s="31"/>
      <c r="M956" s="31"/>
      <c r="N956" s="31"/>
      <c r="O956" s="31"/>
      <c r="P956" s="32"/>
      <c r="Q956" s="32"/>
      <c r="R956" s="32"/>
      <c r="S956" s="32"/>
    </row>
    <row r="957" spans="1:19">
      <c r="A957" s="35"/>
      <c r="B957" s="5">
        <v>2018</v>
      </c>
      <c r="C957" s="31"/>
      <c r="D957" s="31"/>
      <c r="E957" s="31"/>
      <c r="F957" s="31"/>
      <c r="G957" s="31"/>
      <c r="H957" s="31"/>
      <c r="I957" s="31"/>
      <c r="J957" s="31"/>
      <c r="K957" s="31"/>
      <c r="L957" s="31"/>
      <c r="M957" s="31"/>
      <c r="N957" s="31"/>
      <c r="O957" s="32"/>
      <c r="P957" s="32"/>
      <c r="Q957" s="32"/>
      <c r="R957" s="32"/>
      <c r="S957" s="32"/>
    </row>
    <row r="958" spans="1:19">
      <c r="A958" s="35"/>
      <c r="B958" s="5">
        <v>2017</v>
      </c>
      <c r="C958" s="31"/>
      <c r="D958" s="31"/>
      <c r="E958" s="31"/>
      <c r="F958" s="31"/>
      <c r="G958" s="31"/>
      <c r="H958" s="31"/>
      <c r="I958" s="31"/>
      <c r="J958" s="31"/>
      <c r="K958" s="31"/>
      <c r="L958" s="31"/>
      <c r="M958" s="31"/>
      <c r="N958" s="32"/>
      <c r="O958" s="32"/>
      <c r="P958" s="32"/>
      <c r="Q958" s="32"/>
      <c r="R958" s="32"/>
      <c r="S958" s="32"/>
    </row>
    <row r="959" spans="1:19">
      <c r="B959" s="5">
        <v>2016</v>
      </c>
      <c r="C959" s="31"/>
      <c r="D959" s="31"/>
      <c r="E959" s="31"/>
      <c r="F959" s="31"/>
      <c r="G959" s="31"/>
      <c r="H959" s="31"/>
      <c r="I959" s="31"/>
      <c r="J959" s="31"/>
      <c r="K959" s="31"/>
      <c r="L959" s="31"/>
      <c r="M959" s="32"/>
      <c r="N959" s="32"/>
      <c r="O959" s="32"/>
      <c r="P959" s="32"/>
      <c r="Q959" s="32"/>
      <c r="R959" s="32"/>
      <c r="S959" s="32"/>
    </row>
    <row r="960" spans="1:19">
      <c r="B960" s="5">
        <v>2015</v>
      </c>
      <c r="C960" s="31"/>
      <c r="D960" s="31"/>
      <c r="E960" s="31"/>
      <c r="F960" s="31"/>
      <c r="G960" s="31"/>
      <c r="H960" s="31"/>
      <c r="I960" s="31"/>
      <c r="J960" s="31"/>
      <c r="K960" s="31"/>
      <c r="L960" s="32"/>
      <c r="M960" s="32"/>
      <c r="N960" s="32"/>
      <c r="O960" s="32"/>
      <c r="P960" s="32"/>
      <c r="Q960" s="32"/>
      <c r="R960" s="32"/>
      <c r="S960" s="32"/>
    </row>
    <row r="961" spans="2:19">
      <c r="B961" s="5">
        <v>2014</v>
      </c>
      <c r="C961" s="31"/>
      <c r="D961" s="31"/>
      <c r="E961" s="31"/>
      <c r="F961" s="31"/>
      <c r="G961" s="31"/>
      <c r="H961" s="31"/>
      <c r="I961" s="31"/>
      <c r="J961" s="31"/>
      <c r="K961" s="32"/>
      <c r="L961" s="32"/>
      <c r="M961" s="32"/>
      <c r="N961" s="32"/>
      <c r="O961" s="32"/>
      <c r="P961" s="32"/>
      <c r="Q961" s="32"/>
      <c r="R961" s="32"/>
      <c r="S961" s="32"/>
    </row>
    <row r="962" spans="2:19">
      <c r="B962" s="5">
        <v>2013</v>
      </c>
      <c r="C962" s="31"/>
      <c r="D962" s="31"/>
      <c r="E962" s="31"/>
      <c r="F962" s="31"/>
      <c r="G962" s="31"/>
      <c r="H962" s="31"/>
      <c r="I962" s="31"/>
      <c r="J962" s="32"/>
      <c r="K962" s="32"/>
      <c r="L962" s="32"/>
      <c r="M962" s="32"/>
      <c r="N962" s="32"/>
      <c r="O962" s="32"/>
      <c r="P962" s="32"/>
      <c r="Q962" s="32"/>
      <c r="R962" s="32"/>
      <c r="S962" s="32"/>
    </row>
    <row r="963" spans="2:19">
      <c r="B963" s="5">
        <v>2012</v>
      </c>
      <c r="C963" s="31"/>
      <c r="D963" s="31"/>
      <c r="E963" s="31"/>
      <c r="F963" s="31"/>
      <c r="G963" s="31"/>
      <c r="H963" s="31"/>
      <c r="I963" s="32"/>
      <c r="J963" s="32"/>
      <c r="K963" s="32"/>
      <c r="L963" s="32"/>
      <c r="M963" s="32"/>
      <c r="N963" s="32"/>
      <c r="O963" s="32"/>
      <c r="P963" s="32"/>
      <c r="Q963" s="32"/>
      <c r="R963" s="32"/>
      <c r="S963" s="32"/>
    </row>
    <row r="964" spans="2:19">
      <c r="B964" s="5">
        <v>2011</v>
      </c>
      <c r="C964" s="31"/>
      <c r="D964" s="31"/>
      <c r="E964" s="31"/>
      <c r="F964" s="31"/>
      <c r="G964" s="31"/>
      <c r="H964" s="32"/>
      <c r="I964" s="32"/>
      <c r="J964" s="32"/>
      <c r="K964" s="32"/>
      <c r="L964" s="32"/>
      <c r="M964" s="32"/>
      <c r="N964" s="32"/>
      <c r="O964" s="32"/>
      <c r="P964" s="32"/>
      <c r="Q964" s="32"/>
      <c r="R964" s="32"/>
      <c r="S964" s="32"/>
    </row>
    <row r="965" spans="2:19">
      <c r="B965" s="5">
        <v>2010</v>
      </c>
      <c r="C965" s="31"/>
      <c r="D965" s="31"/>
      <c r="E965" s="31"/>
      <c r="F965" s="31"/>
      <c r="G965" s="32"/>
      <c r="H965" s="32"/>
      <c r="I965" s="32"/>
      <c r="J965" s="32"/>
      <c r="K965" s="32"/>
      <c r="L965" s="32"/>
      <c r="M965" s="32"/>
      <c r="N965" s="32"/>
      <c r="O965" s="32"/>
      <c r="P965" s="32"/>
      <c r="Q965" s="32"/>
      <c r="R965" s="32"/>
      <c r="S965" s="32"/>
    </row>
    <row r="966" spans="2:19">
      <c r="B966" s="5">
        <v>2009</v>
      </c>
      <c r="C966" s="31"/>
      <c r="D966" s="31"/>
      <c r="E966" s="31"/>
      <c r="F966" s="32"/>
      <c r="G966" s="32"/>
      <c r="H966" s="32"/>
      <c r="I966" s="32"/>
      <c r="J966" s="32"/>
      <c r="K966" s="32"/>
      <c r="L966" s="32"/>
      <c r="M966" s="32"/>
      <c r="N966" s="32"/>
      <c r="O966" s="32"/>
      <c r="P966" s="32"/>
      <c r="Q966" s="32"/>
      <c r="R966" s="32"/>
      <c r="S966" s="32"/>
    </row>
    <row r="967" spans="2:19">
      <c r="B967" s="5">
        <v>2008</v>
      </c>
      <c r="C967" s="31"/>
      <c r="D967" s="31"/>
      <c r="E967" s="32"/>
      <c r="F967" s="32"/>
      <c r="G967" s="32"/>
      <c r="H967" s="32"/>
      <c r="I967" s="32"/>
      <c r="J967" s="32"/>
      <c r="K967" s="32"/>
      <c r="L967" s="32"/>
      <c r="M967" s="32"/>
      <c r="N967" s="32"/>
      <c r="O967" s="32"/>
      <c r="P967" s="32"/>
      <c r="Q967" s="32"/>
      <c r="R967" s="32"/>
      <c r="S967" s="32"/>
    </row>
    <row r="968" spans="2:19">
      <c r="B968" s="5">
        <v>2007</v>
      </c>
      <c r="C968" s="31"/>
      <c r="D968" s="32"/>
      <c r="E968" s="32"/>
      <c r="F968" s="32"/>
      <c r="G968" s="32"/>
      <c r="H968" s="32"/>
      <c r="I968" s="32"/>
      <c r="J968" s="32"/>
      <c r="K968" s="32"/>
      <c r="L968" s="32"/>
      <c r="M968" s="32"/>
      <c r="N968" s="32"/>
      <c r="O968" s="32"/>
      <c r="P968" s="32"/>
      <c r="Q968" s="32"/>
      <c r="R968" s="32"/>
      <c r="S968" s="32"/>
    </row>
    <row r="969" spans="2:19">
      <c r="B969" s="5">
        <v>2006</v>
      </c>
      <c r="C969" s="32"/>
      <c r="D969" s="32"/>
      <c r="E969" s="32"/>
      <c r="F969" s="32"/>
      <c r="G969" s="32"/>
      <c r="H969" s="32"/>
      <c r="I969" s="32"/>
      <c r="J969" s="32"/>
      <c r="K969" s="32"/>
      <c r="L969" s="32"/>
      <c r="M969" s="32"/>
      <c r="N969" s="32"/>
      <c r="O969" s="32"/>
      <c r="P969" s="32"/>
      <c r="Q969" s="32"/>
      <c r="R969" s="32"/>
      <c r="S969" s="32"/>
    </row>
    <row r="970" spans="2:19">
      <c r="B970" s="5">
        <v>2005</v>
      </c>
      <c r="C970" s="32"/>
      <c r="D970" s="32"/>
      <c r="E970" s="32"/>
      <c r="F970" s="32"/>
      <c r="G970" s="32"/>
      <c r="H970" s="32"/>
      <c r="I970" s="32"/>
      <c r="J970" s="32"/>
      <c r="K970" s="32"/>
      <c r="L970" s="32"/>
      <c r="M970" s="32"/>
      <c r="N970" s="32"/>
      <c r="O970" s="32"/>
      <c r="P970" s="32"/>
      <c r="Q970" s="32"/>
      <c r="R970" s="32"/>
      <c r="S970" s="32"/>
    </row>
    <row r="971" spans="2:19">
      <c r="B971" s="5">
        <v>2004</v>
      </c>
      <c r="C971" s="32"/>
      <c r="D971" s="32"/>
      <c r="E971" s="32"/>
      <c r="F971" s="32"/>
      <c r="G971" s="32"/>
      <c r="H971" s="32"/>
      <c r="I971" s="32"/>
      <c r="J971" s="32"/>
      <c r="K971" s="32"/>
      <c r="L971" s="32"/>
      <c r="M971" s="32"/>
      <c r="N971" s="32"/>
      <c r="O971" s="32"/>
      <c r="P971" s="32"/>
      <c r="Q971" s="32"/>
      <c r="R971" s="32"/>
      <c r="S971" s="32"/>
    </row>
    <row r="972" spans="2:19">
      <c r="B972" s="5">
        <v>2003</v>
      </c>
      <c r="C972" s="32"/>
      <c r="D972" s="32"/>
      <c r="E972" s="32"/>
      <c r="F972" s="32"/>
      <c r="G972" s="32"/>
      <c r="H972" s="32"/>
      <c r="I972" s="32"/>
      <c r="J972" s="32"/>
      <c r="K972" s="32"/>
      <c r="L972" s="32"/>
      <c r="M972" s="32"/>
      <c r="N972" s="32"/>
      <c r="O972" s="32"/>
      <c r="P972" s="32"/>
      <c r="Q972" s="32"/>
      <c r="R972" s="32"/>
      <c r="S972" s="32"/>
    </row>
    <row r="973" spans="2:19">
      <c r="B973" s="5">
        <v>2002</v>
      </c>
      <c r="C973" s="32"/>
      <c r="D973" s="32"/>
      <c r="E973" s="32"/>
      <c r="F973" s="32"/>
      <c r="G973" s="32"/>
      <c r="H973" s="32"/>
      <c r="I973" s="32"/>
      <c r="J973" s="32"/>
      <c r="K973" s="32"/>
      <c r="L973" s="32"/>
      <c r="M973" s="32"/>
      <c r="N973" s="32"/>
      <c r="O973" s="32"/>
      <c r="P973" s="32"/>
      <c r="Q973" s="32"/>
      <c r="R973" s="32"/>
      <c r="S973" s="32"/>
    </row>
    <row r="974" spans="2:19">
      <c r="B974" s="5">
        <v>2001</v>
      </c>
      <c r="C974" s="32"/>
      <c r="D974" s="32"/>
      <c r="E974" s="32"/>
      <c r="F974" s="32"/>
      <c r="G974" s="32"/>
      <c r="H974" s="32"/>
      <c r="I974" s="32"/>
      <c r="J974" s="32"/>
      <c r="K974" s="32"/>
      <c r="L974" s="32"/>
      <c r="M974" s="32"/>
      <c r="N974" s="32"/>
      <c r="O974" s="32"/>
      <c r="P974" s="32"/>
      <c r="Q974" s="32"/>
      <c r="R974" s="32"/>
      <c r="S974" s="32"/>
    </row>
    <row r="975" spans="2:19">
      <c r="B975" s="5">
        <v>2000</v>
      </c>
      <c r="C975" s="32"/>
      <c r="D975" s="32"/>
      <c r="E975" s="32"/>
      <c r="F975" s="32"/>
      <c r="G975" s="32"/>
      <c r="H975" s="32"/>
      <c r="I975" s="32"/>
      <c r="J975" s="32"/>
      <c r="K975" s="32"/>
      <c r="L975" s="32"/>
      <c r="M975" s="32"/>
      <c r="N975" s="32"/>
      <c r="O975" s="32"/>
      <c r="P975" s="32"/>
      <c r="Q975" s="32"/>
      <c r="R975" s="32"/>
      <c r="S975" s="32"/>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c r="D981" s="32"/>
      <c r="E981" s="32"/>
      <c r="F981" s="32"/>
      <c r="G981" s="32"/>
      <c r="H981" s="32"/>
      <c r="I981" s="32"/>
      <c r="J981" s="32"/>
      <c r="K981" s="32"/>
      <c r="L981" s="32"/>
      <c r="M981" s="32"/>
      <c r="N981" s="32"/>
      <c r="O981" s="32"/>
      <c r="P981" s="32"/>
      <c r="Q981" s="32"/>
      <c r="R981" s="32"/>
      <c r="S981" s="32"/>
    </row>
    <row r="982" spans="2:19">
      <c r="B982" s="5">
        <v>1993</v>
      </c>
      <c r="C982" s="32"/>
      <c r="D982" s="32"/>
      <c r="E982" s="32"/>
      <c r="F982" s="32"/>
      <c r="G982" s="32"/>
      <c r="H982" s="32"/>
      <c r="I982" s="32"/>
      <c r="J982" s="32"/>
      <c r="K982" s="32"/>
      <c r="L982" s="32"/>
      <c r="M982" s="32"/>
      <c r="N982" s="32"/>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60" t="s">
        <v>192</v>
      </c>
      <c r="B1046" s="6" t="s">
        <v>182</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1"/>
      <c r="B1047" s="6"/>
      <c r="C1047" s="7"/>
      <c r="D1047" s="7"/>
      <c r="E1047" s="7"/>
      <c r="F1047" s="7"/>
      <c r="G1047" s="7"/>
      <c r="H1047" s="7"/>
      <c r="I1047" s="7"/>
      <c r="J1047" s="7"/>
      <c r="K1047" s="7"/>
      <c r="L1047" s="7"/>
      <c r="M1047" s="9"/>
    </row>
    <row r="1048" spans="1:19">
      <c r="A1048" s="62" t="s">
        <v>193</v>
      </c>
      <c r="B1048" s="5">
        <v>2022</v>
      </c>
      <c r="C1048" s="31"/>
      <c r="D1048" s="31"/>
      <c r="E1048" s="31"/>
      <c r="F1048" s="31"/>
      <c r="G1048" s="31"/>
      <c r="H1048" s="31"/>
      <c r="I1048" s="31"/>
      <c r="J1048" s="31"/>
      <c r="K1048" s="31"/>
      <c r="L1048" s="31"/>
      <c r="M1048" s="31"/>
      <c r="N1048" s="31"/>
      <c r="O1048" s="31"/>
      <c r="P1048" s="31"/>
      <c r="Q1048" s="31"/>
      <c r="R1048" s="59"/>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32"/>
      <c r="N1054" s="32"/>
      <c r="O1054" s="32"/>
      <c r="P1054" s="32"/>
      <c r="Q1054" s="32"/>
      <c r="R1054" s="32"/>
      <c r="S1054" s="32"/>
    </row>
    <row r="1055" spans="1:19">
      <c r="B1055" s="5">
        <v>2015</v>
      </c>
      <c r="C1055" s="31"/>
      <c r="D1055" s="31"/>
      <c r="E1055" s="31"/>
      <c r="F1055" s="31"/>
      <c r="G1055" s="31"/>
      <c r="H1055" s="31"/>
      <c r="I1055" s="31"/>
      <c r="J1055" s="31"/>
      <c r="K1055" s="31"/>
      <c r="L1055" s="32"/>
      <c r="M1055" s="32"/>
      <c r="N1055" s="32"/>
      <c r="O1055" s="32"/>
      <c r="P1055" s="32"/>
      <c r="Q1055" s="32"/>
      <c r="R1055" s="32"/>
      <c r="S1055" s="32"/>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32"/>
      <c r="I1059" s="32"/>
      <c r="J1059" s="32"/>
      <c r="K1059" s="32"/>
      <c r="L1059" s="32"/>
      <c r="M1059" s="32"/>
      <c r="N1059" s="32"/>
      <c r="O1059" s="32"/>
      <c r="P1059" s="32"/>
      <c r="Q1059" s="32"/>
      <c r="R1059" s="32"/>
      <c r="S1059" s="32"/>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193</v>
      </c>
      <c r="B1141" s="6" t="s">
        <v>182</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1"/>
      <c r="B1142" s="6"/>
      <c r="C1142" s="7"/>
      <c r="D1142" s="7"/>
      <c r="E1142" s="7"/>
      <c r="F1142" s="7"/>
      <c r="G1142" s="7"/>
      <c r="H1142" s="7"/>
      <c r="I1142" s="7"/>
      <c r="J1142" s="7"/>
      <c r="K1142" s="7"/>
      <c r="L1142" s="7"/>
      <c r="M1142" s="9"/>
    </row>
    <row r="1143" spans="1:19">
      <c r="A1143" s="62" t="s">
        <v>194</v>
      </c>
      <c r="B1143" s="5">
        <v>2022</v>
      </c>
      <c r="C1143" s="31"/>
      <c r="D1143" s="31"/>
      <c r="E1143" s="31"/>
      <c r="F1143" s="31"/>
      <c r="G1143" s="31"/>
      <c r="H1143" s="31"/>
      <c r="I1143" s="31"/>
      <c r="J1143" s="31"/>
      <c r="K1143" s="31"/>
      <c r="L1143" s="31"/>
      <c r="M1143" s="31"/>
      <c r="N1143" s="31"/>
      <c r="O1143" s="31"/>
      <c r="P1143" s="31"/>
      <c r="Q1143" s="31"/>
      <c r="R1143" s="59"/>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32"/>
      <c r="P1159" s="32"/>
      <c r="Q1159" s="32"/>
      <c r="R1159" s="32"/>
      <c r="S1159" s="32"/>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v>9805.6</v>
      </c>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c r="D1165" s="32"/>
      <c r="E1165" s="32"/>
      <c r="F1165" s="32"/>
      <c r="G1165" s="32"/>
      <c r="H1165" s="32"/>
      <c r="I1165" s="32"/>
      <c r="J1165" s="32"/>
      <c r="K1165" s="32"/>
      <c r="L1165" s="32"/>
      <c r="M1165" s="32"/>
      <c r="N1165" s="32"/>
      <c r="O1165" s="32"/>
      <c r="P1165" s="32"/>
      <c r="Q1165" s="32"/>
      <c r="R1165" s="32"/>
      <c r="S1165" s="32"/>
    </row>
    <row r="1166" spans="2:19">
      <c r="B1166" s="5">
        <v>1999</v>
      </c>
      <c r="C1166" s="32"/>
      <c r="D1166" s="32"/>
      <c r="E1166" s="32"/>
      <c r="F1166" s="32"/>
      <c r="G1166" s="32"/>
      <c r="H1166" s="32"/>
      <c r="I1166" s="32"/>
      <c r="J1166" s="32"/>
      <c r="K1166" s="32"/>
      <c r="L1166" s="32"/>
      <c r="M1166" s="32"/>
      <c r="N1166" s="32"/>
      <c r="O1166" s="32"/>
      <c r="P1166" s="32"/>
      <c r="Q1166" s="32"/>
      <c r="R1166" s="32"/>
      <c r="S1166" s="32"/>
    </row>
    <row r="1167" spans="2:19">
      <c r="B1167" s="5">
        <v>1998</v>
      </c>
      <c r="C1167" s="32">
        <v>1655.56</v>
      </c>
      <c r="D1167" s="32"/>
      <c r="E1167" s="32"/>
      <c r="F1167" s="32"/>
      <c r="G1167" s="32"/>
      <c r="H1167" s="32"/>
      <c r="I1167" s="32"/>
      <c r="J1167" s="32"/>
      <c r="K1167" s="32"/>
      <c r="L1167" s="32"/>
      <c r="M1167" s="32"/>
      <c r="N1167" s="32"/>
      <c r="O1167" s="32"/>
      <c r="P1167" s="32"/>
      <c r="Q1167" s="32"/>
      <c r="R1167" s="32"/>
      <c r="S1167" s="32"/>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v>1647.38</v>
      </c>
      <c r="D1169" s="32"/>
      <c r="E1169" s="32"/>
      <c r="F1169" s="32"/>
      <c r="G1169" s="32"/>
      <c r="H1169" s="32"/>
      <c r="I1169" s="32"/>
      <c r="J1169" s="32"/>
      <c r="K1169" s="32"/>
      <c r="L1169" s="32"/>
      <c r="M1169" s="32"/>
      <c r="N1169" s="32"/>
      <c r="O1169" s="32"/>
      <c r="P1169" s="32"/>
      <c r="Q1169" s="32"/>
      <c r="R1169" s="32"/>
      <c r="S1169" s="32"/>
    </row>
    <row r="1170" spans="2:19">
      <c r="B1170" s="5">
        <v>1995</v>
      </c>
      <c r="C1170" s="32">
        <v>5325.56</v>
      </c>
      <c r="D1170" s="32"/>
      <c r="E1170" s="32"/>
      <c r="F1170" s="32"/>
      <c r="G1170" s="32"/>
      <c r="H1170" s="32"/>
      <c r="I1170" s="32"/>
      <c r="J1170" s="32"/>
      <c r="K1170" s="32"/>
      <c r="L1170" s="32"/>
      <c r="M1170" s="32"/>
      <c r="N1170" s="32"/>
      <c r="O1170" s="32"/>
      <c r="P1170" s="32"/>
      <c r="Q1170" s="32"/>
      <c r="R1170" s="32"/>
      <c r="S1170" s="32"/>
    </row>
    <row r="1171" spans="2:19">
      <c r="B1171" s="5">
        <v>1994</v>
      </c>
      <c r="C1171" s="32"/>
      <c r="D1171" s="32"/>
      <c r="E1171" s="32"/>
      <c r="F1171" s="32"/>
      <c r="G1171" s="32"/>
      <c r="H1171" s="32"/>
      <c r="I1171" s="32"/>
      <c r="J1171" s="32"/>
      <c r="K1171" s="32"/>
      <c r="L1171" s="32"/>
      <c r="M1171" s="32"/>
      <c r="N1171" s="32"/>
      <c r="O1171" s="32"/>
      <c r="P1171" s="32"/>
      <c r="Q1171" s="32"/>
      <c r="R1171" s="32"/>
      <c r="S1171" s="32"/>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32"/>
      <c r="L1174" s="32"/>
      <c r="M1174" s="32"/>
      <c r="N1174" s="32"/>
      <c r="O1174" s="32"/>
      <c r="P1174" s="32"/>
      <c r="Q1174" s="32"/>
      <c r="R1174" s="32"/>
      <c r="S1174" s="32"/>
    </row>
    <row r="1175" spans="2:19">
      <c r="B1175" s="5">
        <v>1990</v>
      </c>
      <c r="C1175" s="32"/>
      <c r="D1175" s="32"/>
      <c r="E1175" s="32"/>
      <c r="F1175" s="32"/>
      <c r="G1175" s="32"/>
      <c r="H1175" s="32"/>
      <c r="I1175" s="32"/>
      <c r="J1175" s="32"/>
      <c r="K1175" s="32"/>
      <c r="L1175" s="32"/>
      <c r="M1175" s="32"/>
      <c r="N1175" s="32"/>
      <c r="O1175" s="32"/>
      <c r="P1175" s="32"/>
      <c r="Q1175" s="32"/>
      <c r="R1175" s="32"/>
      <c r="S1175" s="32"/>
    </row>
    <row r="1176" spans="2:19">
      <c r="B1176" s="5">
        <v>1989</v>
      </c>
      <c r="C1176" s="32"/>
      <c r="D1176" s="32"/>
      <c r="E1176" s="32"/>
      <c r="F1176" s="32"/>
      <c r="G1176" s="32"/>
      <c r="H1176" s="32"/>
      <c r="I1176" s="32"/>
      <c r="J1176" s="32"/>
      <c r="K1176" s="32"/>
      <c r="L1176" s="32"/>
      <c r="M1176" s="32"/>
      <c r="N1176" s="32"/>
      <c r="O1176" s="32"/>
      <c r="P1176" s="32"/>
      <c r="Q1176" s="32"/>
      <c r="R1176" s="32"/>
      <c r="S1176" s="32"/>
    </row>
    <row r="1177" spans="2:19">
      <c r="B1177" s="5">
        <v>1988</v>
      </c>
      <c r="C1177" s="32"/>
      <c r="D1177" s="32"/>
      <c r="E1177" s="32"/>
      <c r="F1177" s="32"/>
      <c r="G1177" s="32"/>
      <c r="H1177" s="32"/>
      <c r="I1177" s="32"/>
      <c r="J1177" s="32"/>
      <c r="K1177" s="32"/>
      <c r="L1177" s="32"/>
      <c r="M1177" s="32"/>
      <c r="N1177" s="32"/>
      <c r="O1177" s="32"/>
      <c r="P1177" s="32"/>
      <c r="Q1177" s="32"/>
      <c r="R1177" s="32"/>
      <c r="S1177" s="32"/>
    </row>
    <row r="1178" spans="2:19">
      <c r="B1178" s="5">
        <v>1987</v>
      </c>
      <c r="C1178" s="32"/>
      <c r="D1178" s="32"/>
      <c r="E1178" s="32"/>
      <c r="F1178" s="32"/>
      <c r="G1178" s="32"/>
      <c r="H1178" s="32"/>
      <c r="I1178" s="32"/>
      <c r="J1178" s="32"/>
      <c r="K1178" s="32"/>
      <c r="L1178" s="32"/>
      <c r="M1178" s="32"/>
      <c r="N1178" s="32"/>
      <c r="O1178" s="32"/>
      <c r="P1178" s="32"/>
      <c r="Q1178" s="32"/>
      <c r="R1178" s="32"/>
      <c r="S1178" s="32"/>
    </row>
    <row r="1179" spans="2:19">
      <c r="B1179" s="5">
        <v>1986</v>
      </c>
      <c r="C1179" s="32"/>
      <c r="D1179" s="32"/>
      <c r="E1179" s="32"/>
      <c r="F1179" s="32"/>
      <c r="G1179" s="32"/>
      <c r="H1179" s="32"/>
      <c r="I1179" s="32"/>
      <c r="J1179" s="32"/>
      <c r="K1179" s="32"/>
      <c r="L1179" s="32"/>
      <c r="M1179" s="32"/>
      <c r="N1179" s="32"/>
      <c r="O1179" s="32"/>
      <c r="P1179" s="32"/>
      <c r="Q1179" s="32"/>
      <c r="R1179" s="32"/>
      <c r="S1179" s="32"/>
    </row>
    <row r="1180" spans="2:19">
      <c r="B1180" s="5">
        <v>1985</v>
      </c>
      <c r="C1180" s="32"/>
      <c r="D1180" s="32"/>
      <c r="E1180" s="32"/>
      <c r="F1180" s="32"/>
      <c r="G1180" s="32"/>
      <c r="H1180" s="32"/>
      <c r="I1180" s="32"/>
      <c r="J1180" s="32"/>
      <c r="K1180" s="32"/>
      <c r="L1180" s="32"/>
      <c r="M1180" s="32"/>
      <c r="N1180" s="32"/>
      <c r="O1180" s="32"/>
      <c r="P1180" s="32"/>
      <c r="Q1180" s="32"/>
      <c r="R1180" s="32"/>
      <c r="S1180" s="32"/>
    </row>
    <row r="1181" spans="2:19">
      <c r="B1181" s="5">
        <v>1984</v>
      </c>
      <c r="C1181" s="32"/>
      <c r="D1181" s="32"/>
      <c r="E1181" s="32"/>
      <c r="F1181" s="32"/>
      <c r="G1181" s="32"/>
      <c r="H1181" s="32"/>
      <c r="I1181" s="32"/>
      <c r="J1181" s="32"/>
      <c r="K1181" s="32"/>
      <c r="L1181" s="32"/>
      <c r="M1181" s="32"/>
      <c r="N1181" s="32"/>
      <c r="O1181" s="32"/>
      <c r="P1181" s="32"/>
      <c r="Q1181" s="32"/>
      <c r="R1181" s="32"/>
      <c r="S1181" s="32"/>
    </row>
    <row r="1182" spans="2:19">
      <c r="B1182" s="5">
        <v>1983</v>
      </c>
      <c r="C1182" s="32"/>
      <c r="D1182" s="32"/>
      <c r="E1182" s="32"/>
      <c r="F1182" s="32"/>
      <c r="G1182" s="32"/>
      <c r="H1182" s="32"/>
      <c r="I1182" s="32"/>
      <c r="J1182" s="32"/>
      <c r="K1182" s="32"/>
      <c r="L1182" s="32"/>
      <c r="M1182" s="32"/>
      <c r="N1182" s="32"/>
      <c r="O1182" s="32"/>
      <c r="P1182" s="32"/>
      <c r="Q1182" s="32"/>
      <c r="R1182" s="32"/>
      <c r="S1182" s="32"/>
    </row>
    <row r="1183" spans="2:19">
      <c r="B1183" s="5">
        <v>1982</v>
      </c>
      <c r="C1183" s="32"/>
      <c r="D1183" s="32"/>
      <c r="E1183" s="32"/>
      <c r="F1183" s="32"/>
      <c r="G1183" s="32"/>
      <c r="H1183" s="32"/>
      <c r="I1183" s="32"/>
      <c r="J1183" s="32"/>
      <c r="K1183" s="32"/>
      <c r="L1183" s="32"/>
      <c r="M1183" s="32"/>
      <c r="N1183" s="32"/>
      <c r="O1183" s="32"/>
      <c r="P1183" s="32"/>
      <c r="Q1183" s="32"/>
      <c r="R1183" s="32"/>
      <c r="S1183" s="32"/>
    </row>
    <row r="1184" spans="2:19">
      <c r="B1184" s="5">
        <v>1981</v>
      </c>
      <c r="C1184" s="32"/>
      <c r="D1184" s="32"/>
      <c r="E1184" s="32"/>
      <c r="F1184" s="32"/>
      <c r="G1184" s="32"/>
      <c r="H1184" s="32"/>
      <c r="I1184" s="32"/>
      <c r="J1184" s="32"/>
      <c r="K1184" s="32"/>
      <c r="L1184" s="32"/>
      <c r="M1184" s="32"/>
      <c r="N1184" s="32"/>
      <c r="O1184" s="32"/>
      <c r="P1184" s="32"/>
      <c r="Q1184" s="32"/>
      <c r="R1184" s="32"/>
      <c r="S1184" s="32"/>
    </row>
    <row r="1185" spans="2:19">
      <c r="B1185" s="5">
        <v>1980</v>
      </c>
      <c r="C1185" s="32"/>
      <c r="D1185" s="32"/>
      <c r="E1185" s="32"/>
      <c r="F1185" s="32"/>
      <c r="G1185" s="32"/>
      <c r="H1185" s="32"/>
      <c r="I1185" s="32"/>
      <c r="J1185" s="32"/>
      <c r="K1185" s="32"/>
      <c r="L1185" s="32"/>
      <c r="M1185" s="32"/>
      <c r="N1185" s="32"/>
      <c r="O1185" s="32"/>
      <c r="P1185" s="32"/>
      <c r="Q1185" s="32"/>
      <c r="R1185" s="32"/>
      <c r="S1185" s="32"/>
    </row>
    <row r="1186" spans="2:19">
      <c r="B1186" s="5">
        <v>1979</v>
      </c>
      <c r="C1186" s="32"/>
      <c r="D1186" s="32"/>
      <c r="E1186" s="32"/>
      <c r="F1186" s="32"/>
      <c r="G1186" s="32"/>
      <c r="H1186" s="32"/>
      <c r="I1186" s="32"/>
      <c r="J1186" s="32"/>
      <c r="K1186" s="32"/>
      <c r="L1186" s="32"/>
      <c r="M1186" s="32"/>
      <c r="N1186" s="32"/>
      <c r="O1186" s="32"/>
      <c r="P1186" s="32"/>
      <c r="Q1186" s="32"/>
      <c r="R1186" s="32"/>
      <c r="S1186" s="32"/>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32"/>
      <c r="L1188" s="32"/>
      <c r="M1188" s="32"/>
      <c r="N1188" s="32"/>
      <c r="O1188" s="32"/>
      <c r="P1188" s="32"/>
      <c r="Q1188" s="32"/>
      <c r="R1188" s="32"/>
      <c r="S1188" s="32"/>
    </row>
    <row r="1189" spans="2:19">
      <c r="B1189" s="5">
        <v>1976</v>
      </c>
      <c r="C1189" s="32">
        <v>3466.41</v>
      </c>
      <c r="D1189" s="32"/>
      <c r="E1189" s="32"/>
      <c r="F1189" s="32"/>
      <c r="G1189" s="32"/>
      <c r="H1189" s="32"/>
      <c r="I1189" s="32"/>
      <c r="J1189" s="32"/>
      <c r="K1189" s="32"/>
      <c r="L1189" s="32"/>
      <c r="M1189" s="32"/>
      <c r="N1189" s="32"/>
      <c r="O1189" s="32"/>
      <c r="P1189" s="32"/>
      <c r="Q1189" s="32"/>
      <c r="R1189" s="32"/>
      <c r="S1189" s="32"/>
    </row>
    <row r="1190" spans="2:19">
      <c r="B1190" s="5">
        <v>1975</v>
      </c>
      <c r="C1190" s="32"/>
      <c r="D1190" s="32"/>
      <c r="E1190" s="32"/>
      <c r="F1190" s="32"/>
      <c r="G1190" s="32"/>
      <c r="H1190" s="32"/>
      <c r="I1190" s="32"/>
      <c r="J1190" s="32"/>
      <c r="K1190" s="32"/>
      <c r="L1190" s="32"/>
      <c r="M1190" s="32"/>
      <c r="N1190" s="32"/>
      <c r="O1190" s="32"/>
      <c r="P1190" s="32"/>
      <c r="Q1190" s="32"/>
      <c r="R1190" s="32"/>
      <c r="S1190" s="32"/>
    </row>
    <row r="1191" spans="2:19">
      <c r="B1191" s="5">
        <v>1974</v>
      </c>
      <c r="C1191" s="32"/>
      <c r="D1191" s="32"/>
      <c r="E1191" s="32"/>
      <c r="F1191" s="32"/>
      <c r="G1191" s="32"/>
      <c r="H1191" s="32"/>
      <c r="I1191" s="32"/>
      <c r="J1191" s="32"/>
      <c r="K1191" s="32"/>
      <c r="L1191" s="32"/>
      <c r="M1191" s="32"/>
      <c r="N1191" s="32"/>
      <c r="O1191" s="32"/>
      <c r="P1191" s="32"/>
      <c r="Q1191" s="32"/>
      <c r="R1191" s="32"/>
      <c r="S1191" s="32"/>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32"/>
      <c r="L1195" s="32"/>
      <c r="M1195" s="32"/>
      <c r="N1195" s="32"/>
      <c r="O1195" s="32"/>
      <c r="P1195" s="32"/>
      <c r="Q1195" s="32"/>
      <c r="R1195" s="32"/>
      <c r="S1195" s="32"/>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32"/>
      <c r="D1198" s="32"/>
      <c r="E1198" s="32"/>
      <c r="F1198" s="32"/>
      <c r="G1198" s="32"/>
      <c r="H1198" s="32"/>
      <c r="I1198" s="32"/>
      <c r="J1198" s="32"/>
      <c r="K1198" s="32"/>
      <c r="L1198" s="32"/>
      <c r="M1198" s="32"/>
      <c r="N1198" s="32"/>
      <c r="O1198" s="32"/>
      <c r="P1198" s="32"/>
      <c r="Q1198" s="32"/>
      <c r="R1198" s="32"/>
      <c r="S1198" s="32"/>
    </row>
    <row r="1199" spans="2:19">
      <c r="B1199" s="5">
        <v>1966</v>
      </c>
      <c r="C1199" s="32">
        <v>813.53</v>
      </c>
      <c r="D1199" s="32"/>
      <c r="E1199" s="32"/>
      <c r="F1199" s="32"/>
      <c r="G1199" s="32"/>
      <c r="H1199" s="32"/>
      <c r="I1199" s="32"/>
      <c r="J1199" s="32"/>
      <c r="K1199" s="32"/>
      <c r="L1199" s="32"/>
      <c r="M1199" s="32"/>
      <c r="N1199" s="32"/>
      <c r="O1199" s="32"/>
      <c r="P1199" s="32"/>
      <c r="Q1199" s="32"/>
      <c r="R1199" s="32"/>
      <c r="S1199" s="32"/>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32"/>
      <c r="D1203" s="32"/>
      <c r="E1203" s="32"/>
      <c r="F1203" s="32"/>
      <c r="G1203" s="32"/>
      <c r="H1203" s="32"/>
      <c r="I1203" s="32"/>
      <c r="J1203" s="32"/>
      <c r="K1203" s="32"/>
      <c r="L1203" s="32"/>
      <c r="M1203" s="32"/>
      <c r="N1203" s="32"/>
      <c r="O1203" s="32"/>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60" t="s">
        <v>194</v>
      </c>
      <c r="B1236" s="6" t="s">
        <v>182</v>
      </c>
      <c r="C1236" s="7">
        <f>SUM(C1159:C1235)</f>
        <v>22714.04</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1"/>
      <c r="B1237" s="6"/>
      <c r="C1237" s="7"/>
      <c r="D1237" s="7"/>
      <c r="E1237" s="7"/>
      <c r="F1237" s="7"/>
      <c r="G1237" s="7"/>
      <c r="H1237" s="7"/>
      <c r="I1237" s="7"/>
      <c r="J1237" s="7"/>
      <c r="K1237" s="7"/>
      <c r="L1237" s="7"/>
      <c r="M1237" s="9"/>
    </row>
    <row r="1238" spans="1:19" ht="13.5" thickBot="1">
      <c r="A1238" s="63" t="s">
        <v>195</v>
      </c>
      <c r="B1238" s="5">
        <v>2022</v>
      </c>
      <c r="C1238" s="31"/>
      <c r="D1238" s="31"/>
      <c r="E1238" s="31"/>
      <c r="F1238" s="31"/>
      <c r="G1238" s="31"/>
      <c r="H1238" s="31"/>
      <c r="I1238" s="31"/>
      <c r="J1238" s="31"/>
      <c r="K1238" s="31"/>
      <c r="L1238" s="31"/>
      <c r="M1238" s="31"/>
      <c r="N1238" s="31"/>
      <c r="O1238" s="31"/>
      <c r="P1238" s="31"/>
      <c r="Q1238" s="31"/>
      <c r="R1238" s="59"/>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32"/>
      <c r="O1243" s="32"/>
      <c r="P1243" s="32"/>
      <c r="Q1243" s="32"/>
      <c r="R1243" s="32"/>
      <c r="S1243" s="32"/>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32"/>
      <c r="M1245" s="32"/>
      <c r="N1245" s="32"/>
      <c r="O1245" s="32"/>
      <c r="P1245" s="32"/>
      <c r="Q1245" s="32"/>
      <c r="R1245" s="32"/>
      <c r="S1245" s="32"/>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c r="I1249" s="32"/>
      <c r="J1249" s="32"/>
      <c r="K1249" s="32"/>
      <c r="L1249" s="32"/>
      <c r="M1249" s="32"/>
      <c r="N1249" s="32"/>
      <c r="O1249" s="32"/>
      <c r="P1249" s="32"/>
      <c r="Q1249" s="32"/>
      <c r="R1249" s="32"/>
      <c r="S1249" s="32"/>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32"/>
      <c r="F1252" s="32"/>
      <c r="G1252" s="32"/>
      <c r="H1252" s="32"/>
      <c r="I1252" s="32"/>
      <c r="J1252" s="32"/>
      <c r="K1252" s="32"/>
      <c r="L1252" s="32"/>
      <c r="M1252" s="32"/>
      <c r="N1252" s="32"/>
      <c r="O1252" s="32"/>
      <c r="P1252" s="32"/>
      <c r="Q1252" s="32"/>
      <c r="R1252" s="32"/>
      <c r="S1252" s="32"/>
    </row>
    <row r="1253" spans="2:19">
      <c r="B1253" s="5">
        <v>2007</v>
      </c>
      <c r="C1253" s="31"/>
      <c r="D1253" s="32"/>
      <c r="E1253" s="32"/>
      <c r="F1253" s="32"/>
      <c r="G1253" s="32"/>
      <c r="H1253" s="32"/>
      <c r="I1253" s="32"/>
      <c r="J1253" s="32"/>
      <c r="K1253" s="32"/>
      <c r="L1253" s="32"/>
      <c r="M1253" s="32"/>
      <c r="N1253" s="32"/>
      <c r="O1253" s="32"/>
      <c r="P1253" s="32"/>
      <c r="Q1253" s="32"/>
      <c r="R1253" s="32"/>
      <c r="S1253" s="32"/>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c r="D1256" s="32"/>
      <c r="E1256" s="32"/>
      <c r="F1256" s="32"/>
      <c r="G1256" s="32"/>
      <c r="H1256" s="32"/>
      <c r="I1256" s="32"/>
      <c r="J1256" s="32"/>
      <c r="K1256" s="32"/>
      <c r="L1256" s="32"/>
      <c r="M1256" s="32"/>
      <c r="N1256" s="32"/>
      <c r="O1256" s="32"/>
      <c r="P1256" s="32"/>
      <c r="Q1256" s="32"/>
      <c r="R1256" s="32"/>
      <c r="S1256" s="32"/>
    </row>
    <row r="1257" spans="2:19">
      <c r="B1257" s="5">
        <v>2003</v>
      </c>
      <c r="C1257" s="32"/>
      <c r="D1257" s="32"/>
      <c r="E1257" s="32"/>
      <c r="F1257" s="32"/>
      <c r="G1257" s="32"/>
      <c r="H1257" s="32"/>
      <c r="I1257" s="32"/>
      <c r="J1257" s="32"/>
      <c r="K1257" s="32"/>
      <c r="L1257" s="32"/>
      <c r="M1257" s="32"/>
      <c r="N1257" s="32"/>
      <c r="O1257" s="32"/>
      <c r="P1257" s="32"/>
      <c r="Q1257" s="32"/>
      <c r="R1257" s="32"/>
      <c r="S1257" s="32"/>
    </row>
    <row r="1258" spans="2:19">
      <c r="B1258" s="5">
        <v>2002</v>
      </c>
      <c r="C1258" s="32"/>
      <c r="D1258" s="32"/>
      <c r="E1258" s="32"/>
      <c r="F1258" s="32"/>
      <c r="G1258" s="32"/>
      <c r="H1258" s="32"/>
      <c r="I1258" s="32"/>
      <c r="J1258" s="32"/>
      <c r="K1258" s="32"/>
      <c r="L1258" s="32"/>
      <c r="M1258" s="32"/>
      <c r="N1258" s="32"/>
      <c r="O1258" s="32"/>
      <c r="P1258" s="32"/>
      <c r="Q1258" s="32"/>
      <c r="R1258" s="32"/>
      <c r="S1258" s="32"/>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32"/>
      <c r="E1265" s="32"/>
      <c r="F1265" s="32"/>
      <c r="G1265" s="32"/>
      <c r="H1265" s="32"/>
      <c r="I1265" s="32"/>
      <c r="J1265" s="32"/>
      <c r="K1265" s="32"/>
      <c r="L1265" s="32"/>
      <c r="M1265" s="32"/>
      <c r="N1265" s="32"/>
      <c r="O1265" s="32"/>
      <c r="P1265" s="32"/>
      <c r="Q1265" s="32"/>
      <c r="R1265" s="32"/>
      <c r="S1265" s="32"/>
    </row>
    <row r="1266" spans="2:19">
      <c r="B1266" s="5">
        <v>1994</v>
      </c>
      <c r="C1266" s="32"/>
      <c r="D1266" s="32"/>
      <c r="E1266" s="32"/>
      <c r="F1266" s="32"/>
      <c r="G1266" s="32"/>
      <c r="H1266" s="32"/>
      <c r="I1266" s="32"/>
      <c r="J1266" s="32"/>
      <c r="K1266" s="32"/>
      <c r="L1266" s="32"/>
      <c r="M1266" s="32"/>
      <c r="N1266" s="32"/>
      <c r="O1266" s="32"/>
      <c r="P1266" s="32"/>
      <c r="Q1266" s="32"/>
      <c r="R1266" s="32"/>
      <c r="S1266" s="32"/>
    </row>
    <row r="1267" spans="2:19">
      <c r="B1267" s="5">
        <v>1993</v>
      </c>
      <c r="C1267" s="32"/>
      <c r="D1267" s="32"/>
      <c r="E1267" s="32"/>
      <c r="F1267" s="32"/>
      <c r="G1267" s="32"/>
      <c r="H1267" s="32"/>
      <c r="I1267" s="32"/>
      <c r="J1267" s="32"/>
      <c r="K1267" s="32"/>
      <c r="L1267" s="32"/>
      <c r="M1267" s="32"/>
      <c r="N1267" s="32"/>
      <c r="O1267" s="32"/>
      <c r="P1267" s="32"/>
      <c r="Q1267" s="32"/>
      <c r="R1267" s="32"/>
      <c r="S1267" s="32"/>
    </row>
    <row r="1268" spans="2:19">
      <c r="B1268" s="5">
        <v>1992</v>
      </c>
      <c r="C1268" s="32"/>
      <c r="D1268" s="32"/>
      <c r="E1268" s="32"/>
      <c r="F1268" s="32"/>
      <c r="G1268" s="32"/>
      <c r="H1268" s="32"/>
      <c r="I1268" s="32"/>
      <c r="J1268" s="32"/>
      <c r="K1268" s="32"/>
      <c r="L1268" s="32"/>
      <c r="M1268" s="32"/>
      <c r="N1268" s="32"/>
      <c r="O1268" s="32"/>
      <c r="P1268" s="32"/>
      <c r="Q1268" s="32"/>
      <c r="R1268" s="32"/>
      <c r="S1268" s="32"/>
    </row>
    <row r="1269" spans="2:19">
      <c r="B1269" s="5">
        <v>1991</v>
      </c>
      <c r="C1269" s="32"/>
      <c r="D1269" s="32"/>
      <c r="E1269" s="32"/>
      <c r="F1269" s="32"/>
      <c r="G1269" s="32"/>
      <c r="H1269" s="32"/>
      <c r="I1269" s="32"/>
      <c r="J1269" s="32"/>
      <c r="K1269" s="32"/>
      <c r="L1269" s="32"/>
      <c r="M1269" s="32"/>
      <c r="N1269" s="32"/>
      <c r="O1269" s="32"/>
      <c r="P1269" s="32"/>
      <c r="Q1269" s="32"/>
      <c r="R1269" s="32"/>
      <c r="S1269" s="32"/>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32"/>
      <c r="D1271" s="32"/>
      <c r="E1271" s="32"/>
      <c r="F1271" s="32"/>
      <c r="G1271" s="32"/>
      <c r="H1271" s="32"/>
      <c r="I1271" s="32"/>
      <c r="J1271" s="32"/>
      <c r="K1271" s="32"/>
      <c r="L1271" s="32"/>
      <c r="M1271" s="32"/>
      <c r="N1271" s="32"/>
      <c r="O1271" s="32"/>
      <c r="P1271" s="32"/>
      <c r="Q1271" s="32"/>
      <c r="R1271" s="32"/>
      <c r="S1271" s="32"/>
    </row>
    <row r="1272" spans="2:19">
      <c r="B1272" s="5">
        <v>1988</v>
      </c>
      <c r="C1272" s="32"/>
      <c r="D1272" s="32"/>
      <c r="E1272" s="32"/>
      <c r="F1272" s="32"/>
      <c r="G1272" s="32"/>
      <c r="H1272" s="32"/>
      <c r="I1272" s="32"/>
      <c r="J1272" s="32"/>
      <c r="K1272" s="32"/>
      <c r="L1272" s="32"/>
      <c r="M1272" s="32"/>
      <c r="N1272" s="32"/>
      <c r="O1272" s="32"/>
      <c r="P1272" s="32"/>
      <c r="Q1272" s="32"/>
      <c r="R1272" s="32"/>
      <c r="S1272" s="32"/>
    </row>
    <row r="1273" spans="2:19">
      <c r="B1273" s="5">
        <v>1987</v>
      </c>
      <c r="C1273" s="32"/>
      <c r="D1273" s="32"/>
      <c r="E1273" s="32"/>
      <c r="F1273" s="32"/>
      <c r="G1273" s="32"/>
      <c r="H1273" s="32"/>
      <c r="I1273" s="32"/>
      <c r="J1273" s="32"/>
      <c r="K1273" s="32"/>
      <c r="L1273" s="32"/>
      <c r="M1273" s="32"/>
      <c r="N1273" s="32"/>
      <c r="O1273" s="32"/>
      <c r="P1273" s="32"/>
      <c r="Q1273" s="32"/>
      <c r="R1273" s="32"/>
      <c r="S1273" s="32"/>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32"/>
      <c r="M1275" s="32"/>
      <c r="N1275" s="32"/>
      <c r="O1275" s="32"/>
      <c r="P1275" s="32"/>
      <c r="Q1275" s="32"/>
      <c r="R1275" s="32"/>
      <c r="S1275" s="32"/>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32"/>
      <c r="D1278" s="32"/>
      <c r="E1278" s="32"/>
      <c r="F1278" s="32"/>
      <c r="G1278" s="32"/>
      <c r="H1278" s="32"/>
      <c r="I1278" s="32"/>
      <c r="J1278" s="32"/>
      <c r="K1278" s="32"/>
      <c r="L1278" s="32"/>
      <c r="M1278" s="32"/>
      <c r="N1278" s="32"/>
      <c r="O1278" s="32"/>
      <c r="P1278" s="32"/>
      <c r="Q1278" s="32"/>
      <c r="R1278" s="32"/>
      <c r="S1278" s="32"/>
    </row>
    <row r="1279" spans="2:19">
      <c r="B1279" s="5">
        <v>1981</v>
      </c>
      <c r="C1279" s="32"/>
      <c r="D1279" s="32"/>
      <c r="E1279" s="32"/>
      <c r="F1279" s="32"/>
      <c r="G1279" s="32"/>
      <c r="H1279" s="32"/>
      <c r="I1279" s="32"/>
      <c r="J1279" s="32"/>
      <c r="K1279" s="32"/>
      <c r="L1279" s="32"/>
      <c r="M1279" s="32"/>
      <c r="N1279" s="32"/>
      <c r="O1279" s="32"/>
      <c r="P1279" s="32"/>
      <c r="Q1279" s="32"/>
      <c r="R1279" s="32"/>
      <c r="S1279" s="32"/>
    </row>
    <row r="1280" spans="2:19">
      <c r="B1280" s="5">
        <v>1980</v>
      </c>
      <c r="C1280" s="32"/>
      <c r="D1280" s="32"/>
      <c r="E1280" s="32"/>
      <c r="F1280" s="32"/>
      <c r="G1280" s="32"/>
      <c r="H1280" s="32"/>
      <c r="I1280" s="32"/>
      <c r="J1280" s="32"/>
      <c r="K1280" s="32"/>
      <c r="L1280" s="32"/>
      <c r="M1280" s="32"/>
      <c r="N1280" s="32"/>
      <c r="O1280" s="32"/>
      <c r="P1280" s="32"/>
      <c r="Q1280" s="32"/>
      <c r="R1280" s="32"/>
      <c r="S1280" s="32"/>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32"/>
      <c r="P1287" s="32"/>
      <c r="Q1287" s="32"/>
      <c r="R1287" s="32"/>
      <c r="S1287" s="32"/>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63" t="s">
        <v>195</v>
      </c>
      <c r="B1331" s="6" t="s">
        <v>182</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1"/>
      <c r="B1332" s="6"/>
      <c r="C1332" s="7"/>
      <c r="D1332" s="7"/>
      <c r="E1332" s="7"/>
      <c r="F1332" s="7"/>
      <c r="G1332" s="7"/>
      <c r="H1332" s="7"/>
      <c r="I1332" s="7"/>
      <c r="J1332" s="7"/>
      <c r="K1332" s="7"/>
      <c r="L1332" s="7"/>
      <c r="M1332" s="9"/>
    </row>
    <row r="1333" spans="1:19" ht="13.5" thickBot="1">
      <c r="A1333" s="64" t="s">
        <v>196</v>
      </c>
      <c r="B1333" s="5">
        <v>2022</v>
      </c>
      <c r="C1333" s="31"/>
      <c r="D1333" s="31"/>
      <c r="E1333" s="31"/>
      <c r="F1333" s="31"/>
      <c r="G1333" s="31"/>
      <c r="H1333" s="31"/>
      <c r="I1333" s="31"/>
      <c r="J1333" s="31"/>
      <c r="K1333" s="31"/>
      <c r="L1333" s="31"/>
      <c r="M1333" s="31"/>
      <c r="N1333" s="31"/>
      <c r="O1333" s="31"/>
      <c r="P1333" s="31"/>
      <c r="Q1333" s="31"/>
      <c r="R1333" s="59"/>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5" t="s">
        <v>196</v>
      </c>
      <c r="B1426" s="6" t="s">
        <v>182</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1"/>
      <c r="B1427" s="6"/>
      <c r="C1427" s="7"/>
      <c r="D1427" s="7"/>
      <c r="E1427" s="7"/>
      <c r="F1427" s="7"/>
      <c r="G1427" s="7"/>
      <c r="H1427" s="7"/>
      <c r="I1427" s="7"/>
      <c r="J1427" s="7"/>
      <c r="K1427" s="7"/>
      <c r="L1427" s="7"/>
      <c r="M1427" s="9"/>
    </row>
    <row r="1428" spans="1:19" ht="13.5" thickBot="1">
      <c r="A1428" s="63" t="s">
        <v>197</v>
      </c>
      <c r="B1428" s="5">
        <v>2022</v>
      </c>
      <c r="C1428" s="31"/>
      <c r="D1428" s="31"/>
      <c r="E1428" s="31"/>
      <c r="F1428" s="31"/>
      <c r="G1428" s="31"/>
      <c r="H1428" s="31"/>
      <c r="I1428" s="31"/>
      <c r="J1428" s="31"/>
      <c r="K1428" s="31"/>
      <c r="L1428" s="31"/>
      <c r="M1428" s="31"/>
      <c r="N1428" s="31"/>
      <c r="O1428" s="31"/>
      <c r="P1428" s="31"/>
      <c r="Q1428" s="31"/>
      <c r="R1428" s="59"/>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60" t="s">
        <v>197</v>
      </c>
      <c r="B1521" s="6" t="s">
        <v>182</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1"/>
      <c r="B1522" s="6"/>
      <c r="C1522" s="7"/>
      <c r="D1522" s="7"/>
      <c r="E1522" s="7"/>
      <c r="F1522" s="7"/>
      <c r="G1522" s="7"/>
      <c r="H1522" s="7"/>
      <c r="I1522" s="7"/>
      <c r="J1522" s="7"/>
      <c r="K1522" s="7"/>
      <c r="L1522" s="7"/>
      <c r="M1522" s="9"/>
    </row>
    <row r="1523" spans="1:19">
      <c r="A1523" s="62" t="s">
        <v>198</v>
      </c>
      <c r="B1523" s="5">
        <v>2022</v>
      </c>
      <c r="C1523" s="31"/>
      <c r="D1523" s="31"/>
      <c r="E1523" s="31"/>
      <c r="F1523" s="31"/>
      <c r="G1523" s="31"/>
      <c r="H1523" s="31"/>
      <c r="I1523" s="31"/>
      <c r="J1523" s="31"/>
      <c r="K1523" s="31"/>
      <c r="L1523" s="31"/>
      <c r="M1523" s="31"/>
      <c r="N1523" s="31"/>
      <c r="O1523" s="31"/>
      <c r="P1523" s="31"/>
      <c r="Q1523" s="31"/>
      <c r="R1523" s="59"/>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60" t="s">
        <v>198</v>
      </c>
      <c r="B1616" s="6" t="s">
        <v>182</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1"/>
      <c r="B1617" s="6"/>
      <c r="C1617" s="7"/>
      <c r="D1617" s="7"/>
      <c r="E1617" s="7"/>
      <c r="F1617" s="7"/>
      <c r="G1617" s="7"/>
      <c r="H1617" s="7"/>
      <c r="I1617" s="7"/>
      <c r="J1617" s="7"/>
      <c r="K1617" s="7"/>
      <c r="L1617" s="7"/>
      <c r="M1617" s="9"/>
    </row>
    <row r="1618" spans="1:19" ht="25.5">
      <c r="A1618" s="62" t="s">
        <v>199</v>
      </c>
      <c r="B1618" s="5">
        <v>2022</v>
      </c>
      <c r="C1618" s="31"/>
      <c r="D1618" s="31"/>
      <c r="E1618" s="31"/>
      <c r="F1618" s="31"/>
      <c r="G1618" s="31"/>
      <c r="H1618" s="31"/>
      <c r="I1618" s="31"/>
      <c r="J1618" s="31"/>
      <c r="K1618" s="31"/>
      <c r="L1618" s="31"/>
      <c r="M1618" s="31"/>
      <c r="N1618" s="31"/>
      <c r="O1618" s="31"/>
      <c r="P1618" s="31"/>
      <c r="Q1618" s="31"/>
      <c r="R1618" s="59"/>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32"/>
      <c r="E1652" s="32"/>
      <c r="F1652" s="32"/>
      <c r="G1652" s="32"/>
      <c r="H1652" s="32"/>
      <c r="I1652" s="32"/>
      <c r="J1652" s="32"/>
      <c r="K1652" s="32"/>
      <c r="L1652" s="32"/>
      <c r="M1652" s="32"/>
      <c r="N1652" s="32"/>
      <c r="O1652" s="32"/>
      <c r="P1652" s="32"/>
      <c r="Q1652" s="32"/>
      <c r="R1652" s="32"/>
      <c r="S1652" s="32"/>
    </row>
    <row r="1653" spans="2:19">
      <c r="B1653" s="5">
        <v>1987</v>
      </c>
      <c r="C1653" s="32"/>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c r="D1658" s="32"/>
      <c r="E1658" s="32"/>
      <c r="F1658" s="32"/>
      <c r="G1658" s="32"/>
      <c r="H1658" s="32"/>
      <c r="I1658" s="32"/>
      <c r="J1658" s="32"/>
      <c r="K1658" s="32"/>
      <c r="L1658" s="32"/>
      <c r="M1658" s="32"/>
      <c r="N1658" s="32"/>
      <c r="O1658" s="32"/>
      <c r="P1658" s="32"/>
      <c r="Q1658" s="32"/>
      <c r="R1658" s="32"/>
      <c r="S1658" s="32"/>
    </row>
    <row r="1659" spans="2:19">
      <c r="B1659" s="5">
        <v>1981</v>
      </c>
      <c r="C1659" s="32"/>
      <c r="D1659" s="32"/>
      <c r="E1659" s="32"/>
      <c r="F1659" s="32"/>
      <c r="G1659" s="32"/>
      <c r="H1659" s="32"/>
      <c r="I1659" s="32"/>
      <c r="J1659" s="32"/>
      <c r="K1659" s="32"/>
      <c r="L1659" s="32"/>
      <c r="M1659" s="32"/>
      <c r="N1659" s="32"/>
      <c r="O1659" s="32"/>
      <c r="P1659" s="32"/>
      <c r="Q1659" s="32"/>
      <c r="R1659" s="32"/>
      <c r="S1659" s="32"/>
    </row>
    <row r="1660" spans="2:19">
      <c r="B1660" s="5">
        <v>1980</v>
      </c>
      <c r="C1660" s="32"/>
      <c r="D1660" s="32"/>
      <c r="E1660" s="32"/>
      <c r="F1660" s="32"/>
      <c r="G1660" s="32"/>
      <c r="H1660" s="32"/>
      <c r="I1660" s="32"/>
      <c r="J1660" s="32"/>
      <c r="K1660" s="32"/>
      <c r="L1660" s="32"/>
      <c r="M1660" s="32"/>
      <c r="N1660" s="32"/>
      <c r="O1660" s="32"/>
      <c r="P1660" s="32"/>
      <c r="Q1660" s="32"/>
      <c r="R1660" s="32"/>
      <c r="S1660" s="32"/>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c r="D1663" s="32"/>
      <c r="E1663" s="32"/>
      <c r="F1663" s="32"/>
      <c r="G1663" s="32"/>
      <c r="H1663" s="32"/>
      <c r="I1663" s="32"/>
      <c r="J1663" s="32"/>
      <c r="K1663" s="32"/>
      <c r="L1663" s="32"/>
      <c r="M1663" s="32"/>
      <c r="N1663" s="32"/>
      <c r="O1663" s="32"/>
      <c r="P1663" s="32"/>
      <c r="Q1663" s="32"/>
      <c r="R1663" s="32"/>
      <c r="S1663" s="32"/>
    </row>
    <row r="1664" spans="2:19">
      <c r="B1664" s="5">
        <v>1976</v>
      </c>
      <c r="C1664" s="32"/>
      <c r="D1664" s="32"/>
      <c r="E1664" s="32"/>
      <c r="F1664" s="32"/>
      <c r="G1664" s="32"/>
      <c r="H1664" s="32"/>
      <c r="I1664" s="32"/>
      <c r="J1664" s="32"/>
      <c r="K1664" s="32"/>
      <c r="L1664" s="32"/>
      <c r="M1664" s="32"/>
      <c r="N1664" s="32"/>
      <c r="O1664" s="32"/>
      <c r="P1664" s="32"/>
      <c r="Q1664" s="32"/>
      <c r="R1664" s="32"/>
      <c r="S1664" s="32"/>
    </row>
    <row r="1665" spans="2:19">
      <c r="B1665" s="5">
        <v>1975</v>
      </c>
      <c r="C1665" s="32"/>
      <c r="D1665" s="32"/>
      <c r="E1665" s="32"/>
      <c r="F1665" s="32"/>
      <c r="G1665" s="32"/>
      <c r="H1665" s="32"/>
      <c r="I1665" s="32"/>
      <c r="J1665" s="32"/>
      <c r="K1665" s="32"/>
      <c r="L1665" s="32"/>
      <c r="M1665" s="32"/>
      <c r="N1665" s="32"/>
      <c r="O1665" s="32"/>
      <c r="P1665" s="32"/>
      <c r="Q1665" s="32"/>
      <c r="R1665" s="32"/>
      <c r="S1665" s="32"/>
    </row>
    <row r="1666" spans="2:19">
      <c r="B1666" s="5">
        <v>1974</v>
      </c>
      <c r="C1666" s="32"/>
      <c r="D1666" s="32"/>
      <c r="E1666" s="32"/>
      <c r="F1666" s="32"/>
      <c r="G1666" s="32"/>
      <c r="H1666" s="32"/>
      <c r="I1666" s="32"/>
      <c r="J1666" s="32"/>
      <c r="K1666" s="32"/>
      <c r="L1666" s="32"/>
      <c r="M1666" s="32"/>
      <c r="N1666" s="32"/>
      <c r="O1666" s="32"/>
      <c r="P1666" s="32"/>
      <c r="Q1666" s="32"/>
      <c r="R1666" s="32"/>
      <c r="S1666" s="32"/>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60" t="s">
        <v>199</v>
      </c>
      <c r="B1711" s="6" t="s">
        <v>182</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1"/>
      <c r="B1712" s="6"/>
      <c r="C1712" s="7"/>
      <c r="D1712" s="7"/>
      <c r="E1712" s="7"/>
      <c r="F1712" s="7"/>
      <c r="G1712" s="7"/>
      <c r="H1712" s="7"/>
      <c r="I1712" s="7"/>
      <c r="J1712" s="7"/>
      <c r="K1712" s="7"/>
      <c r="L1712" s="7"/>
      <c r="M1712" s="9"/>
    </row>
    <row r="1713" spans="1:19" ht="89.25">
      <c r="A1713" s="62" t="s">
        <v>200</v>
      </c>
      <c r="B1713" s="5">
        <v>2022</v>
      </c>
      <c r="C1713" s="31"/>
      <c r="D1713" s="31"/>
      <c r="E1713" s="31"/>
      <c r="F1713" s="31"/>
      <c r="G1713" s="31"/>
      <c r="H1713" s="31"/>
      <c r="I1713" s="31"/>
      <c r="J1713" s="31"/>
      <c r="K1713" s="31"/>
      <c r="L1713" s="31"/>
      <c r="M1713" s="31"/>
      <c r="N1713" s="31"/>
      <c r="O1713" s="31"/>
      <c r="P1713" s="31"/>
      <c r="Q1713" s="31"/>
      <c r="R1713" s="59"/>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60" t="s">
        <v>200</v>
      </c>
      <c r="B1806" s="6" t="s">
        <v>182</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1"/>
      <c r="B1807" s="6"/>
      <c r="C1807" s="7"/>
      <c r="D1807" s="7"/>
      <c r="E1807" s="7"/>
      <c r="F1807" s="7"/>
      <c r="G1807" s="7"/>
      <c r="H1807" s="7"/>
      <c r="I1807" s="7"/>
      <c r="J1807" s="7"/>
      <c r="K1807" s="7"/>
      <c r="L1807" s="7"/>
      <c r="M1807" s="9"/>
    </row>
    <row r="1808" spans="1:19">
      <c r="A1808" s="62" t="s">
        <v>201</v>
      </c>
      <c r="B1808" s="5">
        <v>2022</v>
      </c>
      <c r="C1808" s="31"/>
      <c r="D1808" s="31"/>
      <c r="E1808" s="31"/>
      <c r="F1808" s="31"/>
      <c r="G1808" s="31"/>
      <c r="H1808" s="31"/>
      <c r="I1808" s="31"/>
      <c r="J1808" s="31"/>
      <c r="K1808" s="31"/>
      <c r="L1808" s="31"/>
      <c r="M1808" s="31"/>
      <c r="N1808" s="31"/>
      <c r="O1808" s="31"/>
      <c r="P1808" s="31"/>
      <c r="Q1808" s="31"/>
      <c r="R1808" s="59"/>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60" t="s">
        <v>201</v>
      </c>
      <c r="B1901" s="6" t="s">
        <v>182</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1"/>
      <c r="B1902" s="6"/>
      <c r="C1902" s="7"/>
      <c r="D1902" s="7"/>
      <c r="E1902" s="7"/>
      <c r="F1902" s="7"/>
      <c r="G1902" s="7"/>
      <c r="H1902" s="7"/>
      <c r="I1902" s="7"/>
      <c r="J1902" s="7"/>
      <c r="K1902" s="7"/>
      <c r="L1902" s="7"/>
      <c r="M1902" s="9"/>
    </row>
    <row r="1903" spans="1:19">
      <c r="A1903" s="62" t="s">
        <v>202</v>
      </c>
      <c r="B1903" s="5">
        <v>2022</v>
      </c>
      <c r="C1903" s="31"/>
      <c r="D1903" s="31"/>
      <c r="E1903" s="31"/>
      <c r="F1903" s="31"/>
      <c r="G1903" s="31"/>
      <c r="H1903" s="31"/>
      <c r="I1903" s="31"/>
      <c r="J1903" s="31"/>
      <c r="K1903" s="31"/>
      <c r="L1903" s="31"/>
      <c r="M1903" s="31"/>
      <c r="N1903" s="31"/>
      <c r="O1903" s="31"/>
      <c r="P1903" s="31"/>
      <c r="Q1903" s="31"/>
      <c r="R1903" s="59"/>
      <c r="S1903" s="32"/>
    </row>
    <row r="1904" spans="1:19">
      <c r="A1904" s="33"/>
      <c r="B1904" s="5">
        <v>2021</v>
      </c>
      <c r="C1904" s="31"/>
      <c r="D1904" s="31"/>
      <c r="E1904" s="31"/>
      <c r="F1904" s="31"/>
      <c r="G1904" s="31"/>
      <c r="H1904" s="31"/>
      <c r="I1904" s="31"/>
      <c r="J1904" s="31"/>
      <c r="K1904" s="31"/>
      <c r="L1904" s="31"/>
      <c r="M1904" s="31"/>
      <c r="N1904" s="31"/>
      <c r="O1904" s="31"/>
      <c r="P1904" s="31"/>
      <c r="Q1904" s="31"/>
      <c r="R1904" s="32"/>
      <c r="S1904" s="32"/>
    </row>
    <row r="1905" spans="1:19">
      <c r="B1905" s="5">
        <v>2020</v>
      </c>
      <c r="C1905" s="31"/>
      <c r="D1905" s="31"/>
      <c r="E1905" s="31"/>
      <c r="F1905" s="31"/>
      <c r="G1905" s="31"/>
      <c r="H1905" s="31"/>
      <c r="I1905" s="31"/>
      <c r="J1905" s="31"/>
      <c r="K1905" s="31"/>
      <c r="L1905" s="31"/>
      <c r="M1905" s="31"/>
      <c r="N1905" s="31"/>
      <c r="O1905" s="31"/>
      <c r="P1905" s="31"/>
      <c r="Q1905" s="32"/>
      <c r="R1905" s="32"/>
      <c r="S1905" s="32"/>
    </row>
    <row r="1906" spans="1:19">
      <c r="A1906" s="35"/>
      <c r="B1906" s="5">
        <v>2019</v>
      </c>
      <c r="C1906" s="31"/>
      <c r="D1906" s="31"/>
      <c r="E1906" s="31"/>
      <c r="F1906" s="31"/>
      <c r="G1906" s="31"/>
      <c r="H1906" s="31"/>
      <c r="I1906" s="31"/>
      <c r="J1906" s="31"/>
      <c r="K1906" s="31"/>
      <c r="L1906" s="31"/>
      <c r="M1906" s="31"/>
      <c r="N1906" s="31"/>
      <c r="O1906" s="31"/>
      <c r="P1906" s="32"/>
      <c r="Q1906" s="32"/>
      <c r="R1906" s="32"/>
      <c r="S1906" s="32"/>
    </row>
    <row r="1907" spans="1:19">
      <c r="A1907" s="35"/>
      <c r="B1907" s="5">
        <v>2018</v>
      </c>
      <c r="C1907" s="31"/>
      <c r="D1907" s="31"/>
      <c r="E1907" s="31"/>
      <c r="F1907" s="31"/>
      <c r="G1907" s="31"/>
      <c r="H1907" s="31"/>
      <c r="I1907" s="31"/>
      <c r="J1907" s="31"/>
      <c r="K1907" s="31"/>
      <c r="L1907" s="31"/>
      <c r="M1907" s="31"/>
      <c r="N1907" s="31"/>
      <c r="O1907" s="32"/>
      <c r="P1907" s="32"/>
      <c r="Q1907" s="32"/>
      <c r="R1907" s="32"/>
      <c r="S1907" s="32"/>
    </row>
    <row r="1908" spans="1:19">
      <c r="A1908" s="35"/>
      <c r="B1908" s="5">
        <v>2017</v>
      </c>
      <c r="C1908" s="31"/>
      <c r="D1908" s="31"/>
      <c r="E1908" s="31"/>
      <c r="F1908" s="31"/>
      <c r="G1908" s="31"/>
      <c r="H1908" s="31"/>
      <c r="I1908" s="31"/>
      <c r="J1908" s="31"/>
      <c r="K1908" s="31"/>
      <c r="L1908" s="31"/>
      <c r="M1908" s="31"/>
      <c r="N1908" s="32"/>
      <c r="O1908" s="32"/>
      <c r="P1908" s="32"/>
      <c r="Q1908" s="32"/>
      <c r="R1908" s="32"/>
      <c r="S1908" s="32"/>
    </row>
    <row r="1909" spans="1:19">
      <c r="B1909" s="5">
        <v>2016</v>
      </c>
      <c r="C1909" s="31"/>
      <c r="D1909" s="31"/>
      <c r="E1909" s="31"/>
      <c r="F1909" s="31"/>
      <c r="G1909" s="31"/>
      <c r="H1909" s="31"/>
      <c r="I1909" s="31"/>
      <c r="J1909" s="31"/>
      <c r="K1909" s="31"/>
      <c r="L1909" s="31"/>
      <c r="M1909" s="32"/>
      <c r="N1909" s="32"/>
      <c r="O1909" s="32"/>
      <c r="P1909" s="32"/>
      <c r="Q1909" s="32"/>
      <c r="R1909" s="32"/>
      <c r="S1909" s="32"/>
    </row>
    <row r="1910" spans="1:19">
      <c r="B1910" s="5">
        <v>2015</v>
      </c>
      <c r="C1910" s="31"/>
      <c r="D1910" s="31"/>
      <c r="E1910" s="31"/>
      <c r="F1910" s="31"/>
      <c r="G1910" s="31"/>
      <c r="H1910" s="31"/>
      <c r="I1910" s="31"/>
      <c r="J1910" s="31"/>
      <c r="K1910" s="31"/>
      <c r="L1910" s="32"/>
      <c r="M1910" s="32"/>
      <c r="N1910" s="32"/>
      <c r="O1910" s="32"/>
      <c r="P1910" s="32"/>
      <c r="Q1910" s="32"/>
      <c r="R1910" s="32"/>
      <c r="S1910" s="32"/>
    </row>
    <row r="1911" spans="1:19">
      <c r="B1911" s="5">
        <v>2014</v>
      </c>
      <c r="C1911" s="31"/>
      <c r="D1911" s="31"/>
      <c r="E1911" s="31"/>
      <c r="F1911" s="31"/>
      <c r="G1911" s="31"/>
      <c r="H1911" s="31"/>
      <c r="I1911" s="31"/>
      <c r="J1911" s="31"/>
      <c r="K1911" s="32"/>
      <c r="L1911" s="32"/>
      <c r="M1911" s="32"/>
      <c r="N1911" s="32"/>
      <c r="O1911" s="32"/>
      <c r="P1911" s="32"/>
      <c r="Q1911" s="32"/>
      <c r="R1911" s="32"/>
      <c r="S1911" s="32"/>
    </row>
    <row r="1912" spans="1:19">
      <c r="B1912" s="5">
        <v>2013</v>
      </c>
      <c r="C1912" s="31"/>
      <c r="D1912" s="31"/>
      <c r="E1912" s="31"/>
      <c r="F1912" s="31"/>
      <c r="G1912" s="31"/>
      <c r="H1912" s="31"/>
      <c r="I1912" s="31"/>
      <c r="J1912" s="32"/>
      <c r="K1912" s="32"/>
      <c r="L1912" s="32"/>
      <c r="M1912" s="32"/>
      <c r="N1912" s="32"/>
      <c r="O1912" s="32"/>
      <c r="P1912" s="32"/>
      <c r="Q1912" s="32"/>
      <c r="R1912" s="32"/>
      <c r="S1912" s="32"/>
    </row>
    <row r="1913" spans="1:19">
      <c r="B1913" s="5">
        <v>2012</v>
      </c>
      <c r="C1913" s="31"/>
      <c r="D1913" s="31"/>
      <c r="E1913" s="31"/>
      <c r="F1913" s="31"/>
      <c r="G1913" s="31"/>
      <c r="H1913" s="31"/>
      <c r="I1913" s="32"/>
      <c r="J1913" s="32"/>
      <c r="K1913" s="32"/>
      <c r="L1913" s="32"/>
      <c r="M1913" s="32"/>
      <c r="N1913" s="32"/>
      <c r="O1913" s="32"/>
      <c r="P1913" s="32"/>
      <c r="Q1913" s="32"/>
      <c r="R1913" s="32"/>
      <c r="S1913" s="32"/>
    </row>
    <row r="1914" spans="1:19">
      <c r="B1914" s="5">
        <v>2011</v>
      </c>
      <c r="C1914" s="31"/>
      <c r="D1914" s="31"/>
      <c r="E1914" s="31"/>
      <c r="F1914" s="31"/>
      <c r="G1914" s="31"/>
      <c r="H1914" s="32"/>
      <c r="I1914" s="32"/>
      <c r="J1914" s="32"/>
      <c r="K1914" s="32"/>
      <c r="L1914" s="32"/>
      <c r="M1914" s="32"/>
      <c r="N1914" s="32"/>
      <c r="O1914" s="32"/>
      <c r="P1914" s="32"/>
      <c r="Q1914" s="32"/>
      <c r="R1914" s="32"/>
      <c r="S1914" s="32"/>
    </row>
    <row r="1915" spans="1:19">
      <c r="B1915" s="5">
        <v>2010</v>
      </c>
      <c r="C1915" s="31"/>
      <c r="D1915" s="31"/>
      <c r="E1915" s="31"/>
      <c r="F1915" s="31"/>
      <c r="G1915" s="32"/>
      <c r="H1915" s="32"/>
      <c r="I1915" s="32"/>
      <c r="J1915" s="32"/>
      <c r="K1915" s="32"/>
      <c r="L1915" s="32"/>
      <c r="M1915" s="32"/>
      <c r="N1915" s="32"/>
      <c r="O1915" s="32"/>
      <c r="P1915" s="32"/>
      <c r="Q1915" s="32"/>
      <c r="R1915" s="32"/>
      <c r="S1915" s="32"/>
    </row>
    <row r="1916" spans="1:19">
      <c r="B1916" s="5">
        <v>2009</v>
      </c>
      <c r="C1916" s="31"/>
      <c r="D1916" s="31"/>
      <c r="E1916" s="31"/>
      <c r="F1916" s="32"/>
      <c r="G1916" s="32"/>
      <c r="H1916" s="32"/>
      <c r="I1916" s="32"/>
      <c r="J1916" s="32"/>
      <c r="K1916" s="32"/>
      <c r="L1916" s="32"/>
      <c r="M1916" s="32"/>
      <c r="N1916" s="32"/>
      <c r="O1916" s="32"/>
      <c r="P1916" s="32"/>
      <c r="Q1916" s="32"/>
      <c r="R1916" s="32"/>
      <c r="S1916" s="32"/>
    </row>
    <row r="1917" spans="1:19">
      <c r="B1917" s="5">
        <v>2008</v>
      </c>
      <c r="C1917" s="31"/>
      <c r="D1917" s="31"/>
      <c r="E1917" s="32"/>
      <c r="F1917" s="32"/>
      <c r="G1917" s="32"/>
      <c r="H1917" s="32"/>
      <c r="I1917" s="32"/>
      <c r="J1917" s="32"/>
      <c r="K1917" s="32"/>
      <c r="L1917" s="32"/>
      <c r="M1917" s="32"/>
      <c r="N1917" s="32"/>
      <c r="O1917" s="32"/>
      <c r="P1917" s="32"/>
      <c r="Q1917" s="32"/>
      <c r="R1917" s="32"/>
      <c r="S1917" s="32"/>
    </row>
    <row r="1918" spans="1:19">
      <c r="B1918" s="5">
        <v>2007</v>
      </c>
      <c r="C1918" s="31"/>
      <c r="D1918" s="32"/>
      <c r="E1918" s="32"/>
      <c r="F1918" s="32"/>
      <c r="G1918" s="32"/>
      <c r="H1918" s="32"/>
      <c r="I1918" s="32"/>
      <c r="J1918" s="32"/>
      <c r="K1918" s="32"/>
      <c r="L1918" s="32"/>
      <c r="M1918" s="32"/>
      <c r="N1918" s="32"/>
      <c r="O1918" s="32"/>
      <c r="P1918" s="32"/>
      <c r="Q1918" s="32"/>
      <c r="R1918" s="32"/>
      <c r="S1918" s="32"/>
    </row>
    <row r="1919" spans="1:19">
      <c r="B1919" s="5">
        <v>2006</v>
      </c>
      <c r="C1919" s="32"/>
      <c r="D1919" s="32"/>
      <c r="E1919" s="32"/>
      <c r="F1919" s="32"/>
      <c r="G1919" s="32"/>
      <c r="H1919" s="32"/>
      <c r="I1919" s="32"/>
      <c r="J1919" s="32"/>
      <c r="K1919" s="32"/>
      <c r="L1919" s="32"/>
      <c r="M1919" s="32"/>
      <c r="N1919" s="32"/>
      <c r="O1919" s="32"/>
      <c r="P1919" s="32"/>
      <c r="Q1919" s="32"/>
      <c r="R1919" s="32"/>
      <c r="S1919" s="32"/>
    </row>
    <row r="1920" spans="1:19">
      <c r="B1920" s="5">
        <v>2005</v>
      </c>
      <c r="C1920" s="32">
        <v>44954.99</v>
      </c>
      <c r="D1920" s="32"/>
      <c r="E1920" s="32"/>
      <c r="F1920" s="32"/>
      <c r="G1920" s="32"/>
      <c r="H1920" s="32"/>
      <c r="I1920" s="32"/>
      <c r="J1920" s="32"/>
      <c r="K1920" s="32"/>
      <c r="L1920" s="32"/>
      <c r="M1920" s="32"/>
      <c r="N1920" s="32"/>
      <c r="O1920" s="32"/>
      <c r="P1920" s="32"/>
      <c r="Q1920" s="32"/>
      <c r="R1920" s="32"/>
      <c r="S1920" s="32"/>
    </row>
    <row r="1921" spans="2:19">
      <c r="B1921" s="5">
        <v>2004</v>
      </c>
      <c r="C1921" s="32">
        <v>35874.050000000003</v>
      </c>
      <c r="D1921" s="32"/>
      <c r="E1921" s="32"/>
      <c r="F1921" s="32"/>
      <c r="G1921" s="32"/>
      <c r="H1921" s="32"/>
      <c r="I1921" s="32"/>
      <c r="J1921" s="32"/>
      <c r="K1921" s="32"/>
      <c r="L1921" s="32"/>
      <c r="M1921" s="32"/>
      <c r="N1921" s="32"/>
      <c r="O1921" s="32"/>
      <c r="P1921" s="32"/>
      <c r="Q1921" s="32"/>
      <c r="R1921" s="32"/>
      <c r="S1921" s="32"/>
    </row>
    <row r="1922" spans="2:19">
      <c r="B1922" s="5">
        <v>2003</v>
      </c>
      <c r="C1922" s="32">
        <v>152703.01</v>
      </c>
      <c r="D1922" s="32"/>
      <c r="E1922" s="32"/>
      <c r="F1922" s="32"/>
      <c r="G1922" s="32"/>
      <c r="H1922" s="32"/>
      <c r="I1922" s="32"/>
      <c r="J1922" s="32"/>
      <c r="K1922" s="32"/>
      <c r="L1922" s="32"/>
      <c r="M1922" s="32"/>
      <c r="N1922" s="32"/>
      <c r="O1922" s="32"/>
      <c r="P1922" s="32"/>
      <c r="Q1922" s="32"/>
      <c r="R1922" s="32"/>
      <c r="S1922" s="32"/>
    </row>
    <row r="1923" spans="2:19">
      <c r="B1923" s="5">
        <v>2002</v>
      </c>
      <c r="C1923" s="32">
        <v>12012.47</v>
      </c>
      <c r="D1923" s="32"/>
      <c r="E1923" s="32"/>
      <c r="F1923" s="32"/>
      <c r="G1923" s="32"/>
      <c r="H1923" s="32"/>
      <c r="I1923" s="32"/>
      <c r="J1923" s="32"/>
      <c r="K1923" s="32"/>
      <c r="L1923" s="32"/>
      <c r="M1923" s="32"/>
      <c r="N1923" s="32"/>
      <c r="O1923" s="32"/>
      <c r="P1923" s="32"/>
      <c r="Q1923" s="32"/>
      <c r="R1923" s="32"/>
      <c r="S1923" s="32"/>
    </row>
    <row r="1924" spans="2:19">
      <c r="B1924" s="5">
        <v>2001</v>
      </c>
      <c r="C1924" s="32">
        <v>0</v>
      </c>
      <c r="D1924" s="32"/>
      <c r="E1924" s="32"/>
      <c r="F1924" s="32"/>
      <c r="G1924" s="32"/>
      <c r="H1924" s="32"/>
      <c r="I1924" s="32"/>
      <c r="J1924" s="32"/>
      <c r="K1924" s="32"/>
      <c r="L1924" s="32"/>
      <c r="M1924" s="32"/>
      <c r="N1924" s="32"/>
      <c r="O1924" s="32"/>
      <c r="P1924" s="32"/>
      <c r="Q1924" s="32"/>
      <c r="R1924" s="32"/>
      <c r="S1924" s="32"/>
    </row>
    <row r="1925" spans="2:19">
      <c r="B1925" s="5">
        <v>2000</v>
      </c>
      <c r="C1925" s="32">
        <v>0</v>
      </c>
      <c r="D1925" s="32"/>
      <c r="E1925" s="32"/>
      <c r="F1925" s="32"/>
      <c r="G1925" s="32"/>
      <c r="H1925" s="32"/>
      <c r="I1925" s="32"/>
      <c r="J1925" s="32"/>
      <c r="K1925" s="32"/>
      <c r="L1925" s="32"/>
      <c r="M1925" s="32"/>
      <c r="N1925" s="32"/>
      <c r="O1925" s="32"/>
      <c r="P1925" s="32"/>
      <c r="Q1925" s="32"/>
      <c r="R1925" s="32"/>
      <c r="S1925" s="32"/>
    </row>
    <row r="1926" spans="2:19">
      <c r="B1926" s="5">
        <v>1999</v>
      </c>
      <c r="C1926" s="32">
        <v>0</v>
      </c>
      <c r="D1926" s="32"/>
      <c r="E1926" s="32"/>
      <c r="F1926" s="32"/>
      <c r="G1926" s="32"/>
      <c r="H1926" s="32"/>
      <c r="I1926" s="32"/>
      <c r="J1926" s="32"/>
      <c r="K1926" s="32"/>
      <c r="L1926" s="32"/>
      <c r="M1926" s="32"/>
      <c r="N1926" s="32"/>
      <c r="O1926" s="32"/>
      <c r="P1926" s="32"/>
      <c r="Q1926" s="32"/>
      <c r="R1926" s="32"/>
      <c r="S1926" s="32"/>
    </row>
    <row r="1927" spans="2:19">
      <c r="B1927" s="5">
        <v>1998</v>
      </c>
      <c r="C1927" s="32">
        <v>116.37</v>
      </c>
      <c r="D1927" s="32"/>
      <c r="E1927" s="32"/>
      <c r="F1927" s="32"/>
      <c r="G1927" s="32"/>
      <c r="H1927" s="32"/>
      <c r="I1927" s="32"/>
      <c r="J1927" s="32"/>
      <c r="K1927" s="32"/>
      <c r="L1927" s="32"/>
      <c r="M1927" s="32"/>
      <c r="N1927" s="32"/>
      <c r="O1927" s="32"/>
      <c r="P1927" s="32"/>
      <c r="Q1927" s="32"/>
      <c r="R1927" s="32"/>
      <c r="S1927" s="32"/>
    </row>
    <row r="1928" spans="2:19">
      <c r="B1928" s="5">
        <v>1997</v>
      </c>
      <c r="C1928" s="32">
        <v>140086.93</v>
      </c>
      <c r="D1928" s="32"/>
      <c r="E1928" s="32"/>
      <c r="F1928" s="32"/>
      <c r="G1928" s="32"/>
      <c r="H1928" s="32"/>
      <c r="I1928" s="32"/>
      <c r="J1928" s="32"/>
      <c r="K1928" s="32"/>
      <c r="L1928" s="32"/>
      <c r="M1928" s="32"/>
      <c r="N1928" s="32"/>
      <c r="O1928" s="32"/>
      <c r="P1928" s="32"/>
      <c r="Q1928" s="32"/>
      <c r="R1928" s="32"/>
      <c r="S1928" s="32"/>
    </row>
    <row r="1929" spans="2:19">
      <c r="B1929" s="5">
        <v>1996</v>
      </c>
      <c r="C1929" s="32">
        <v>61864.27</v>
      </c>
      <c r="D1929" s="32"/>
      <c r="E1929" s="32"/>
      <c r="F1929" s="32"/>
      <c r="G1929" s="32"/>
      <c r="H1929" s="32"/>
      <c r="I1929" s="32"/>
      <c r="J1929" s="32"/>
      <c r="K1929" s="32"/>
      <c r="L1929" s="32"/>
      <c r="M1929" s="32"/>
      <c r="N1929" s="32"/>
      <c r="O1929" s="32"/>
      <c r="P1929" s="32"/>
      <c r="Q1929" s="32"/>
      <c r="R1929" s="32"/>
      <c r="S1929" s="32"/>
    </row>
    <row r="1930" spans="2:19">
      <c r="B1930" s="5">
        <v>1995</v>
      </c>
      <c r="C1930" s="32">
        <v>0</v>
      </c>
      <c r="D1930" s="32"/>
      <c r="E1930" s="32"/>
      <c r="F1930" s="32"/>
      <c r="G1930" s="32"/>
      <c r="H1930" s="32"/>
      <c r="I1930" s="32"/>
      <c r="J1930" s="32"/>
      <c r="K1930" s="32"/>
      <c r="L1930" s="32"/>
      <c r="M1930" s="32"/>
      <c r="N1930" s="32"/>
      <c r="O1930" s="32"/>
      <c r="P1930" s="32"/>
      <c r="Q1930" s="32"/>
      <c r="R1930" s="32"/>
      <c r="S1930" s="32"/>
    </row>
    <row r="1931" spans="2:19">
      <c r="B1931" s="5">
        <v>1994</v>
      </c>
      <c r="C1931" s="32">
        <v>151390.93</v>
      </c>
      <c r="D1931" s="32"/>
      <c r="E1931" s="32"/>
      <c r="F1931" s="32"/>
      <c r="G1931" s="32"/>
      <c r="H1931" s="32"/>
      <c r="I1931" s="32"/>
      <c r="J1931" s="32"/>
      <c r="K1931" s="32"/>
      <c r="L1931" s="32"/>
      <c r="M1931" s="32"/>
      <c r="N1931" s="32"/>
      <c r="O1931" s="32"/>
      <c r="P1931" s="32"/>
      <c r="Q1931" s="32"/>
      <c r="R1931" s="32"/>
      <c r="S1931" s="32"/>
    </row>
    <row r="1932" spans="2:19">
      <c r="B1932" s="5">
        <v>1993</v>
      </c>
      <c r="C1932" s="32">
        <v>0</v>
      </c>
      <c r="D1932" s="32"/>
      <c r="E1932" s="32"/>
      <c r="F1932" s="32"/>
      <c r="G1932" s="32"/>
      <c r="H1932" s="32"/>
      <c r="I1932" s="32"/>
      <c r="J1932" s="32"/>
      <c r="K1932" s="32"/>
      <c r="L1932" s="32"/>
      <c r="M1932" s="32"/>
      <c r="N1932" s="32"/>
      <c r="O1932" s="32"/>
      <c r="P1932" s="32"/>
      <c r="Q1932" s="32"/>
      <c r="R1932" s="32"/>
      <c r="S1932" s="32"/>
    </row>
    <row r="1933" spans="2:19">
      <c r="B1933" s="5">
        <v>1992</v>
      </c>
      <c r="C1933" s="32">
        <v>223.57</v>
      </c>
      <c r="D1933" s="32"/>
      <c r="E1933" s="32"/>
      <c r="F1933" s="32"/>
      <c r="G1933" s="32"/>
      <c r="H1933" s="32"/>
      <c r="I1933" s="32"/>
      <c r="J1933" s="32"/>
      <c r="K1933" s="32"/>
      <c r="L1933" s="32"/>
      <c r="M1933" s="32"/>
      <c r="N1933" s="32"/>
      <c r="O1933" s="32"/>
      <c r="P1933" s="32"/>
      <c r="Q1933" s="32"/>
      <c r="R1933" s="32"/>
      <c r="S1933" s="32"/>
    </row>
    <row r="1934" spans="2:19">
      <c r="B1934" s="5">
        <v>1991</v>
      </c>
      <c r="C1934" s="32">
        <v>53328.7</v>
      </c>
      <c r="D1934" s="32"/>
      <c r="E1934" s="32"/>
      <c r="F1934" s="32"/>
      <c r="G1934" s="32"/>
      <c r="H1934" s="32"/>
      <c r="I1934" s="32"/>
      <c r="J1934" s="32"/>
      <c r="K1934" s="32"/>
      <c r="L1934" s="32"/>
      <c r="M1934" s="32"/>
      <c r="N1934" s="32"/>
      <c r="O1934" s="32"/>
      <c r="P1934" s="32"/>
      <c r="Q1934" s="32"/>
      <c r="R1934" s="32"/>
      <c r="S1934" s="32"/>
    </row>
    <row r="1935" spans="2:19">
      <c r="B1935" s="5">
        <v>1990</v>
      </c>
      <c r="C1935" s="32">
        <v>46954.47</v>
      </c>
      <c r="D1935" s="32"/>
      <c r="E1935" s="32"/>
      <c r="F1935" s="32"/>
      <c r="G1935" s="32"/>
      <c r="H1935" s="32"/>
      <c r="I1935" s="32"/>
      <c r="J1935" s="32"/>
      <c r="K1935" s="32"/>
      <c r="L1935" s="32"/>
      <c r="M1935" s="32"/>
      <c r="N1935" s="32"/>
      <c r="O1935" s="32"/>
      <c r="P1935" s="32"/>
      <c r="Q1935" s="32"/>
      <c r="R1935" s="32"/>
      <c r="S1935" s="32"/>
    </row>
    <row r="1936" spans="2:19">
      <c r="B1936" s="5">
        <v>1989</v>
      </c>
      <c r="C1936" s="32">
        <v>43836.05</v>
      </c>
      <c r="D1936" s="32"/>
      <c r="E1936" s="32"/>
      <c r="F1936" s="32"/>
      <c r="G1936" s="32"/>
      <c r="H1936" s="32"/>
      <c r="I1936" s="32"/>
      <c r="J1936" s="32"/>
      <c r="K1936" s="32"/>
      <c r="L1936" s="32"/>
      <c r="M1936" s="32"/>
      <c r="N1936" s="32"/>
      <c r="O1936" s="32"/>
      <c r="P1936" s="32"/>
      <c r="Q1936" s="32"/>
      <c r="R1936" s="32"/>
      <c r="S1936" s="32"/>
    </row>
    <row r="1937" spans="2:19">
      <c r="B1937" s="5">
        <v>1988</v>
      </c>
      <c r="C1937" s="32">
        <v>47230.36</v>
      </c>
      <c r="D1937" s="32"/>
      <c r="E1937" s="32"/>
      <c r="F1937" s="32"/>
      <c r="G1937" s="32"/>
      <c r="H1937" s="32"/>
      <c r="I1937" s="32"/>
      <c r="J1937" s="32"/>
      <c r="K1937" s="32"/>
      <c r="L1937" s="32"/>
      <c r="M1937" s="32"/>
      <c r="N1937" s="32"/>
      <c r="O1937" s="32"/>
      <c r="P1937" s="32"/>
      <c r="Q1937" s="32"/>
      <c r="R1937" s="32"/>
      <c r="S1937" s="32"/>
    </row>
    <row r="1938" spans="2:19">
      <c r="B1938" s="5">
        <v>1987</v>
      </c>
      <c r="C1938" s="32">
        <v>49092.72</v>
      </c>
      <c r="D1938" s="32"/>
      <c r="E1938" s="32"/>
      <c r="F1938" s="32"/>
      <c r="G1938" s="32"/>
      <c r="H1938" s="32"/>
      <c r="I1938" s="32"/>
      <c r="J1938" s="32"/>
      <c r="K1938" s="32"/>
      <c r="L1938" s="32"/>
      <c r="M1938" s="32"/>
      <c r="N1938" s="32"/>
      <c r="O1938" s="32"/>
      <c r="P1938" s="32"/>
      <c r="Q1938" s="32"/>
      <c r="R1938" s="32"/>
      <c r="S1938" s="32"/>
    </row>
    <row r="1939" spans="2:19">
      <c r="B1939" s="5">
        <v>1986</v>
      </c>
      <c r="C1939" s="32">
        <v>46035.41</v>
      </c>
      <c r="D1939" s="32"/>
      <c r="E1939" s="32"/>
      <c r="F1939" s="32"/>
      <c r="G1939" s="32"/>
      <c r="H1939" s="32"/>
      <c r="I1939" s="32"/>
      <c r="J1939" s="32"/>
      <c r="K1939" s="32"/>
      <c r="L1939" s="32"/>
      <c r="M1939" s="32"/>
      <c r="N1939" s="32"/>
      <c r="O1939" s="32"/>
      <c r="P1939" s="32"/>
      <c r="Q1939" s="32"/>
      <c r="R1939" s="32"/>
      <c r="S1939" s="32"/>
    </row>
    <row r="1940" spans="2:19">
      <c r="B1940" s="5">
        <v>1985</v>
      </c>
      <c r="C1940" s="32">
        <v>34063</v>
      </c>
      <c r="D1940" s="32"/>
      <c r="E1940" s="32"/>
      <c r="F1940" s="32"/>
      <c r="G1940" s="32"/>
      <c r="H1940" s="32"/>
      <c r="I1940" s="32"/>
      <c r="J1940" s="32"/>
      <c r="K1940" s="32"/>
      <c r="L1940" s="32"/>
      <c r="M1940" s="32"/>
      <c r="N1940" s="32"/>
      <c r="O1940" s="32"/>
      <c r="P1940" s="32"/>
      <c r="Q1940" s="32"/>
      <c r="R1940" s="32"/>
      <c r="S1940" s="32"/>
    </row>
    <row r="1941" spans="2:19">
      <c r="B1941" s="5">
        <v>1984</v>
      </c>
      <c r="C1941" s="32">
        <v>38920.300000000003</v>
      </c>
      <c r="D1941" s="32"/>
      <c r="E1941" s="32"/>
      <c r="F1941" s="32"/>
      <c r="G1941" s="32"/>
      <c r="H1941" s="32"/>
      <c r="I1941" s="32"/>
      <c r="J1941" s="32"/>
      <c r="K1941" s="32"/>
      <c r="L1941" s="32"/>
      <c r="M1941" s="32"/>
      <c r="N1941" s="32"/>
      <c r="O1941" s="32"/>
      <c r="P1941" s="32"/>
      <c r="Q1941" s="32"/>
      <c r="R1941" s="32"/>
      <c r="S1941" s="32"/>
    </row>
    <row r="1942" spans="2:19">
      <c r="B1942" s="5">
        <v>1983</v>
      </c>
      <c r="C1942" s="32">
        <v>42825.52</v>
      </c>
      <c r="D1942" s="32"/>
      <c r="E1942" s="32"/>
      <c r="F1942" s="32"/>
      <c r="G1942" s="32"/>
      <c r="H1942" s="32"/>
      <c r="I1942" s="32"/>
      <c r="J1942" s="32"/>
      <c r="K1942" s="32"/>
      <c r="L1942" s="32"/>
      <c r="M1942" s="32"/>
      <c r="N1942" s="32"/>
      <c r="O1942" s="32"/>
      <c r="P1942" s="32"/>
      <c r="Q1942" s="32"/>
      <c r="R1942" s="32"/>
      <c r="S1942" s="32"/>
    </row>
    <row r="1943" spans="2:19">
      <c r="B1943" s="5">
        <v>1982</v>
      </c>
      <c r="C1943" s="32">
        <v>30699.02</v>
      </c>
      <c r="D1943" s="32"/>
      <c r="E1943" s="32"/>
      <c r="F1943" s="32"/>
      <c r="G1943" s="32"/>
      <c r="H1943" s="32"/>
      <c r="I1943" s="32"/>
      <c r="J1943" s="32"/>
      <c r="K1943" s="32"/>
      <c r="L1943" s="32"/>
      <c r="M1943" s="32"/>
      <c r="N1943" s="32"/>
      <c r="O1943" s="32"/>
      <c r="P1943" s="32"/>
      <c r="Q1943" s="32"/>
      <c r="R1943" s="32"/>
      <c r="S1943" s="32"/>
    </row>
    <row r="1944" spans="2:19">
      <c r="B1944" s="5">
        <v>1981</v>
      </c>
      <c r="C1944" s="32">
        <v>156190.79999999999</v>
      </c>
      <c r="D1944" s="32"/>
      <c r="E1944" s="32"/>
      <c r="F1944" s="32"/>
      <c r="G1944" s="32"/>
      <c r="H1944" s="32"/>
      <c r="I1944" s="32"/>
      <c r="J1944" s="32"/>
      <c r="K1944" s="32"/>
      <c r="L1944" s="32"/>
      <c r="M1944" s="32"/>
      <c r="N1944" s="32"/>
      <c r="O1944" s="32"/>
      <c r="P1944" s="32"/>
      <c r="Q1944" s="32"/>
      <c r="R1944" s="32"/>
      <c r="S1944" s="32"/>
    </row>
    <row r="1945" spans="2:19">
      <c r="B1945" s="5">
        <v>1980</v>
      </c>
      <c r="C1945" s="32">
        <v>87031.39</v>
      </c>
      <c r="D1945" s="32"/>
      <c r="E1945" s="32"/>
      <c r="F1945" s="32"/>
      <c r="G1945" s="32"/>
      <c r="H1945" s="32"/>
      <c r="I1945" s="32"/>
      <c r="J1945" s="32"/>
      <c r="K1945" s="32"/>
      <c r="L1945" s="32"/>
      <c r="M1945" s="32"/>
      <c r="N1945" s="32"/>
      <c r="O1945" s="32"/>
      <c r="P1945" s="32"/>
      <c r="Q1945" s="32"/>
      <c r="R1945" s="32"/>
      <c r="S1945" s="32"/>
    </row>
    <row r="1946" spans="2:19">
      <c r="B1946" s="5">
        <v>1979</v>
      </c>
      <c r="C1946" s="32">
        <v>87320.56</v>
      </c>
      <c r="D1946" s="32"/>
      <c r="E1946" s="32"/>
      <c r="F1946" s="32"/>
      <c r="G1946" s="32"/>
      <c r="H1946" s="32"/>
      <c r="I1946" s="32"/>
      <c r="J1946" s="32"/>
      <c r="K1946" s="32"/>
      <c r="L1946" s="32"/>
      <c r="M1946" s="32"/>
      <c r="N1946" s="32"/>
      <c r="O1946" s="32"/>
      <c r="P1946" s="32"/>
      <c r="Q1946" s="32"/>
      <c r="R1946" s="32"/>
      <c r="S1946" s="32"/>
    </row>
    <row r="1947" spans="2:19">
      <c r="B1947" s="5">
        <v>1978</v>
      </c>
      <c r="C1947" s="32">
        <v>76107.56</v>
      </c>
      <c r="D1947" s="32"/>
      <c r="E1947" s="32"/>
      <c r="F1947" s="32"/>
      <c r="G1947" s="32"/>
      <c r="H1947" s="32"/>
      <c r="I1947" s="32"/>
      <c r="J1947" s="32"/>
      <c r="K1947" s="32"/>
      <c r="L1947" s="32"/>
      <c r="M1947" s="32"/>
      <c r="N1947" s="32"/>
      <c r="O1947" s="32"/>
      <c r="P1947" s="32"/>
      <c r="Q1947" s="32"/>
      <c r="R1947" s="32"/>
      <c r="S1947" s="32"/>
    </row>
    <row r="1948" spans="2:19">
      <c r="B1948" s="5">
        <v>1977</v>
      </c>
      <c r="C1948" s="32">
        <v>64158.879999999997</v>
      </c>
      <c r="D1948" s="32"/>
      <c r="E1948" s="32"/>
      <c r="F1948" s="32"/>
      <c r="G1948" s="32"/>
      <c r="H1948" s="32"/>
      <c r="I1948" s="32"/>
      <c r="J1948" s="32"/>
      <c r="K1948" s="32"/>
      <c r="L1948" s="32"/>
      <c r="M1948" s="32"/>
      <c r="N1948" s="32"/>
      <c r="O1948" s="32"/>
      <c r="P1948" s="32"/>
      <c r="Q1948" s="32"/>
      <c r="R1948" s="32"/>
      <c r="S1948" s="32"/>
    </row>
    <row r="1949" spans="2:19">
      <c r="B1949" s="5">
        <v>1976</v>
      </c>
      <c r="C1949" s="32">
        <v>65983.87</v>
      </c>
      <c r="D1949" s="32"/>
      <c r="E1949" s="32"/>
      <c r="F1949" s="32"/>
      <c r="G1949" s="32"/>
      <c r="H1949" s="32"/>
      <c r="I1949" s="32"/>
      <c r="J1949" s="32"/>
      <c r="K1949" s="32"/>
      <c r="L1949" s="32"/>
      <c r="M1949" s="32"/>
      <c r="N1949" s="32"/>
      <c r="O1949" s="32"/>
      <c r="P1949" s="32"/>
      <c r="Q1949" s="32"/>
      <c r="R1949" s="32"/>
      <c r="S1949" s="32"/>
    </row>
    <row r="1950" spans="2:19">
      <c r="B1950" s="5">
        <v>1975</v>
      </c>
      <c r="C1950" s="32">
        <v>63533.09</v>
      </c>
      <c r="D1950" s="32"/>
      <c r="E1950" s="32"/>
      <c r="F1950" s="32"/>
      <c r="G1950" s="32"/>
      <c r="H1950" s="32"/>
      <c r="I1950" s="32"/>
      <c r="J1950" s="32"/>
      <c r="K1950" s="32"/>
      <c r="L1950" s="32"/>
      <c r="M1950" s="32"/>
      <c r="N1950" s="32"/>
      <c r="O1950" s="32"/>
      <c r="P1950" s="32"/>
      <c r="Q1950" s="32"/>
      <c r="R1950" s="32"/>
      <c r="S1950" s="32"/>
    </row>
    <row r="1951" spans="2:19">
      <c r="B1951" s="5">
        <v>1974</v>
      </c>
      <c r="C1951" s="32">
        <v>54306.8</v>
      </c>
      <c r="D1951" s="32"/>
      <c r="E1951" s="32"/>
      <c r="F1951" s="32"/>
      <c r="G1951" s="32"/>
      <c r="H1951" s="32"/>
      <c r="I1951" s="32"/>
      <c r="J1951" s="32"/>
      <c r="K1951" s="32"/>
      <c r="L1951" s="32"/>
      <c r="M1951" s="32"/>
      <c r="N1951" s="32"/>
      <c r="O1951" s="32"/>
      <c r="P1951" s="32"/>
      <c r="Q1951" s="32"/>
      <c r="R1951" s="32"/>
      <c r="S1951" s="32"/>
    </row>
    <row r="1952" spans="2:19">
      <c r="B1952" s="5">
        <v>1973</v>
      </c>
      <c r="C1952" s="32">
        <v>58284.77</v>
      </c>
      <c r="D1952" s="32"/>
      <c r="E1952" s="32"/>
      <c r="F1952" s="32"/>
      <c r="G1952" s="32"/>
      <c r="H1952" s="32"/>
      <c r="I1952" s="32"/>
      <c r="J1952" s="32"/>
      <c r="K1952" s="32"/>
      <c r="L1952" s="32"/>
      <c r="M1952" s="32"/>
      <c r="N1952" s="32"/>
      <c r="O1952" s="32"/>
      <c r="P1952" s="32"/>
      <c r="Q1952" s="32"/>
      <c r="R1952" s="32"/>
      <c r="S1952" s="32"/>
    </row>
    <row r="1953" spans="2:19">
      <c r="B1953" s="5">
        <v>1972</v>
      </c>
      <c r="C1953" s="32">
        <v>40700.51</v>
      </c>
      <c r="D1953" s="32"/>
      <c r="E1953" s="32"/>
      <c r="F1953" s="32"/>
      <c r="G1953" s="32"/>
      <c r="H1953" s="32"/>
      <c r="I1953" s="32"/>
      <c r="J1953" s="32"/>
      <c r="K1953" s="32"/>
      <c r="L1953" s="32"/>
      <c r="M1953" s="32"/>
      <c r="N1953" s="32"/>
      <c r="O1953" s="32"/>
      <c r="P1953" s="32"/>
      <c r="Q1953" s="32"/>
      <c r="R1953" s="32"/>
      <c r="S1953" s="32"/>
    </row>
    <row r="1954" spans="2:19">
      <c r="B1954" s="5">
        <v>1971</v>
      </c>
      <c r="C1954" s="32">
        <v>41052.080000000002</v>
      </c>
      <c r="D1954" s="32"/>
      <c r="E1954" s="32"/>
      <c r="F1954" s="32"/>
      <c r="G1954" s="32"/>
      <c r="H1954" s="32"/>
      <c r="I1954" s="32"/>
      <c r="J1954" s="32"/>
      <c r="K1954" s="32"/>
      <c r="L1954" s="32"/>
      <c r="M1954" s="32"/>
      <c r="N1954" s="32"/>
      <c r="O1954" s="32"/>
      <c r="P1954" s="32"/>
      <c r="Q1954" s="32"/>
      <c r="R1954" s="32"/>
      <c r="S1954" s="32"/>
    </row>
    <row r="1955" spans="2:19">
      <c r="B1955" s="5">
        <v>1970</v>
      </c>
      <c r="C1955" s="32">
        <v>40728.22</v>
      </c>
      <c r="D1955" s="32"/>
      <c r="E1955" s="32"/>
      <c r="F1955" s="32"/>
      <c r="G1955" s="32"/>
      <c r="H1955" s="32"/>
      <c r="I1955" s="32"/>
      <c r="J1955" s="32"/>
      <c r="K1955" s="32"/>
      <c r="L1955" s="32"/>
      <c r="M1955" s="32"/>
      <c r="N1955" s="32"/>
      <c r="O1955" s="32"/>
      <c r="P1955" s="32"/>
      <c r="Q1955" s="32"/>
      <c r="R1955" s="32"/>
      <c r="S1955" s="32"/>
    </row>
    <row r="1956" spans="2:19">
      <c r="B1956" s="5">
        <v>1969</v>
      </c>
      <c r="C1956" s="32">
        <v>36463.81</v>
      </c>
      <c r="D1956" s="32"/>
      <c r="E1956" s="32"/>
      <c r="F1956" s="32"/>
      <c r="G1956" s="32"/>
      <c r="H1956" s="32"/>
      <c r="I1956" s="32"/>
      <c r="J1956" s="32"/>
      <c r="K1956" s="32"/>
      <c r="L1956" s="32"/>
      <c r="M1956" s="32"/>
      <c r="N1956" s="32"/>
      <c r="O1956" s="32"/>
      <c r="P1956" s="32"/>
      <c r="Q1956" s="32"/>
      <c r="R1956" s="32"/>
      <c r="S1956" s="32"/>
    </row>
    <row r="1957" spans="2:19">
      <c r="B1957" s="5">
        <v>1968</v>
      </c>
      <c r="C1957" s="32">
        <v>36714.5</v>
      </c>
      <c r="D1957" s="32"/>
      <c r="E1957" s="32"/>
      <c r="F1957" s="32"/>
      <c r="G1957" s="32"/>
      <c r="H1957" s="32"/>
      <c r="I1957" s="32"/>
      <c r="J1957" s="32"/>
      <c r="K1957" s="32"/>
      <c r="L1957" s="32"/>
      <c r="M1957" s="32"/>
      <c r="N1957" s="32"/>
      <c r="O1957" s="32"/>
      <c r="P1957" s="32"/>
      <c r="Q1957" s="32"/>
      <c r="R1957" s="32"/>
      <c r="S1957" s="32"/>
    </row>
    <row r="1958" spans="2:19">
      <c r="B1958" s="5">
        <v>1967</v>
      </c>
      <c r="C1958" s="32">
        <v>35000</v>
      </c>
      <c r="D1958" s="32"/>
      <c r="E1958" s="32"/>
      <c r="F1958" s="32"/>
      <c r="G1958" s="32"/>
      <c r="H1958" s="32"/>
      <c r="I1958" s="32"/>
      <c r="J1958" s="32"/>
      <c r="K1958" s="32"/>
      <c r="L1958" s="32"/>
      <c r="M1958" s="32"/>
      <c r="N1958" s="32"/>
      <c r="O1958" s="32"/>
      <c r="P1958" s="32"/>
      <c r="Q1958" s="32"/>
      <c r="R1958" s="32"/>
      <c r="S1958" s="32"/>
    </row>
    <row r="1959" spans="2:19">
      <c r="B1959" s="5">
        <v>1966</v>
      </c>
      <c r="C1959" s="32">
        <v>62928.52</v>
      </c>
      <c r="D1959" s="32"/>
      <c r="E1959" s="32"/>
      <c r="F1959" s="32"/>
      <c r="G1959" s="32"/>
      <c r="H1959" s="32"/>
      <c r="I1959" s="32"/>
      <c r="J1959" s="32"/>
      <c r="K1959" s="32"/>
      <c r="L1959" s="32"/>
      <c r="M1959" s="32"/>
      <c r="N1959" s="32"/>
      <c r="O1959" s="32"/>
      <c r="P1959" s="32"/>
      <c r="Q1959" s="32"/>
      <c r="R1959" s="32"/>
      <c r="S1959" s="32"/>
    </row>
    <row r="1960" spans="2:19">
      <c r="B1960" s="5">
        <v>1965</v>
      </c>
      <c r="C1960" s="32">
        <v>71353.009999999995</v>
      </c>
      <c r="D1960" s="32"/>
      <c r="E1960" s="32"/>
      <c r="F1960" s="32"/>
      <c r="G1960" s="32"/>
      <c r="H1960" s="32"/>
      <c r="I1960" s="32"/>
      <c r="J1960" s="32"/>
      <c r="K1960" s="32"/>
      <c r="L1960" s="32"/>
      <c r="M1960" s="32"/>
      <c r="N1960" s="32"/>
      <c r="O1960" s="32"/>
      <c r="P1960" s="32"/>
      <c r="Q1960" s="32"/>
      <c r="R1960" s="32"/>
      <c r="S1960" s="32"/>
    </row>
    <row r="1961" spans="2:19">
      <c r="B1961" s="5">
        <v>1964</v>
      </c>
      <c r="C1961" s="32">
        <v>24090.11</v>
      </c>
      <c r="D1961" s="32"/>
      <c r="E1961" s="32"/>
      <c r="F1961" s="32"/>
      <c r="G1961" s="32"/>
      <c r="H1961" s="32"/>
      <c r="I1961" s="32"/>
      <c r="J1961" s="32"/>
      <c r="K1961" s="32"/>
      <c r="L1961" s="32"/>
      <c r="M1961" s="32"/>
      <c r="N1961" s="32"/>
      <c r="O1961" s="32"/>
      <c r="P1961" s="32"/>
      <c r="Q1961" s="32"/>
      <c r="R1961" s="32"/>
      <c r="S1961" s="32"/>
    </row>
    <row r="1962" spans="2:19">
      <c r="B1962" s="5">
        <v>1963</v>
      </c>
      <c r="C1962" s="32">
        <v>0</v>
      </c>
      <c r="D1962" s="32"/>
      <c r="E1962" s="32"/>
      <c r="F1962" s="32"/>
      <c r="G1962" s="32"/>
      <c r="H1962" s="32"/>
      <c r="I1962" s="32"/>
      <c r="J1962" s="32"/>
      <c r="K1962" s="32"/>
      <c r="L1962" s="32"/>
      <c r="M1962" s="32"/>
      <c r="N1962" s="32"/>
      <c r="O1962" s="32"/>
      <c r="P1962" s="32"/>
      <c r="Q1962" s="32"/>
      <c r="R1962" s="32"/>
      <c r="S1962" s="32"/>
    </row>
    <row r="1963" spans="2:19">
      <c r="B1963" s="5">
        <v>1962</v>
      </c>
      <c r="C1963" s="32">
        <v>13970.07</v>
      </c>
      <c r="D1963" s="32"/>
      <c r="E1963" s="32"/>
      <c r="F1963" s="32"/>
      <c r="G1963" s="32"/>
      <c r="H1963" s="32"/>
      <c r="I1963" s="32"/>
      <c r="J1963" s="32"/>
      <c r="K1963" s="32"/>
      <c r="L1963" s="32"/>
      <c r="M1963" s="32"/>
      <c r="N1963" s="32"/>
      <c r="O1963" s="32"/>
      <c r="P1963" s="32"/>
      <c r="Q1963" s="32"/>
      <c r="R1963" s="32"/>
      <c r="S1963" s="32"/>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60" t="s">
        <v>202</v>
      </c>
      <c r="B1996" s="6" t="s">
        <v>182</v>
      </c>
      <c r="C1996" s="7">
        <f>SUM(C1919:C1995)</f>
        <v>2148130.6899999995</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1"/>
      <c r="B1997" s="6"/>
      <c r="C1997" s="7"/>
      <c r="D1997" s="7"/>
      <c r="E1997" s="7"/>
      <c r="F1997" s="7"/>
      <c r="G1997" s="7"/>
      <c r="H1997" s="7"/>
      <c r="I1997" s="7"/>
      <c r="J1997" s="7"/>
      <c r="K1997" s="7"/>
      <c r="L1997" s="7"/>
      <c r="M1997" s="9"/>
    </row>
    <row r="1998" spans="1:19">
      <c r="A1998" s="67" t="s">
        <v>203</v>
      </c>
      <c r="B1998" s="66">
        <v>2022</v>
      </c>
      <c r="C1998" s="31"/>
      <c r="D1998" s="31"/>
      <c r="E1998" s="31"/>
      <c r="F1998" s="31"/>
      <c r="G1998" s="31"/>
      <c r="H1998" s="31"/>
      <c r="I1998" s="31"/>
      <c r="J1998" s="31"/>
      <c r="K1998" s="31"/>
      <c r="L1998" s="31"/>
      <c r="M1998" s="31"/>
      <c r="N1998" s="31"/>
      <c r="O1998" s="31"/>
      <c r="P1998" s="31"/>
      <c r="Q1998" s="31"/>
      <c r="R1998" s="59"/>
      <c r="S1998" s="32"/>
    </row>
    <row r="1999" spans="1:19">
      <c r="A1999" s="33"/>
      <c r="B1999" s="5">
        <v>2021</v>
      </c>
      <c r="C1999" s="31"/>
      <c r="D1999" s="31"/>
      <c r="E1999" s="31"/>
      <c r="F1999" s="31"/>
      <c r="G1999" s="31"/>
      <c r="H1999" s="31"/>
      <c r="I1999" s="31"/>
      <c r="J1999" s="31"/>
      <c r="K1999" s="31"/>
      <c r="L1999" s="31"/>
      <c r="M1999" s="31"/>
      <c r="N1999" s="31"/>
      <c r="O1999" s="31"/>
      <c r="P1999" s="31"/>
      <c r="Q1999" s="31"/>
      <c r="R1999" s="32"/>
      <c r="S1999" s="32"/>
    </row>
    <row r="2000" spans="1:19">
      <c r="B2000" s="5">
        <v>2020</v>
      </c>
      <c r="C2000" s="31"/>
      <c r="D2000" s="31"/>
      <c r="E2000" s="31"/>
      <c r="F2000" s="31"/>
      <c r="G2000" s="31"/>
      <c r="H2000" s="31"/>
      <c r="I2000" s="31"/>
      <c r="J2000" s="31"/>
      <c r="K2000" s="31"/>
      <c r="L2000" s="31"/>
      <c r="M2000" s="31"/>
      <c r="N2000" s="31"/>
      <c r="O2000" s="31"/>
      <c r="P2000" s="31"/>
      <c r="Q2000" s="32"/>
      <c r="R2000" s="32"/>
      <c r="S2000" s="32"/>
    </row>
    <row r="2001" spans="1:19">
      <c r="A2001" s="35"/>
      <c r="B2001" s="5">
        <v>2019</v>
      </c>
      <c r="C2001" s="31"/>
      <c r="D2001" s="31"/>
      <c r="E2001" s="31"/>
      <c r="F2001" s="31"/>
      <c r="G2001" s="31"/>
      <c r="H2001" s="31"/>
      <c r="I2001" s="31"/>
      <c r="J2001" s="31"/>
      <c r="K2001" s="31"/>
      <c r="L2001" s="31"/>
      <c r="M2001" s="31"/>
      <c r="N2001" s="31"/>
      <c r="O2001" s="31"/>
      <c r="P2001" s="32"/>
      <c r="Q2001" s="32"/>
      <c r="R2001" s="32"/>
      <c r="S2001" s="32"/>
    </row>
    <row r="2002" spans="1:19">
      <c r="A2002" s="35"/>
      <c r="B2002" s="5">
        <v>2018</v>
      </c>
      <c r="C2002" s="31"/>
      <c r="D2002" s="31"/>
      <c r="E2002" s="31"/>
      <c r="F2002" s="31"/>
      <c r="G2002" s="31"/>
      <c r="H2002" s="31"/>
      <c r="I2002" s="31"/>
      <c r="J2002" s="31"/>
      <c r="K2002" s="31"/>
      <c r="L2002" s="31"/>
      <c r="M2002" s="31"/>
      <c r="N2002" s="31"/>
      <c r="O2002" s="32"/>
      <c r="P2002" s="32"/>
      <c r="Q2002" s="32"/>
      <c r="R2002" s="32"/>
      <c r="S2002" s="32"/>
    </row>
    <row r="2003" spans="1:19">
      <c r="A2003" s="35"/>
      <c r="B2003" s="5">
        <v>2017</v>
      </c>
      <c r="C2003" s="31"/>
      <c r="D2003" s="31"/>
      <c r="E2003" s="31"/>
      <c r="F2003" s="31"/>
      <c r="G2003" s="31"/>
      <c r="H2003" s="31"/>
      <c r="I2003" s="31"/>
      <c r="J2003" s="31"/>
      <c r="K2003" s="31"/>
      <c r="L2003" s="31"/>
      <c r="M2003" s="31"/>
      <c r="N2003" s="32"/>
      <c r="O2003" s="32"/>
      <c r="P2003" s="32"/>
      <c r="Q2003" s="32"/>
      <c r="R2003" s="32"/>
      <c r="S2003" s="32"/>
    </row>
    <row r="2004" spans="1:19">
      <c r="B2004" s="5">
        <v>2016</v>
      </c>
      <c r="C2004" s="31"/>
      <c r="D2004" s="31"/>
      <c r="E2004" s="31"/>
      <c r="F2004" s="31"/>
      <c r="G2004" s="31"/>
      <c r="H2004" s="31"/>
      <c r="I2004" s="31"/>
      <c r="J2004" s="31"/>
      <c r="K2004" s="31"/>
      <c r="L2004" s="31"/>
      <c r="M2004" s="32"/>
      <c r="N2004" s="32"/>
      <c r="O2004" s="32"/>
      <c r="P2004" s="32"/>
      <c r="Q2004" s="32"/>
      <c r="R2004" s="32"/>
      <c r="S2004" s="32"/>
    </row>
    <row r="2005" spans="1:19">
      <c r="B2005" s="5">
        <v>2015</v>
      </c>
      <c r="C2005" s="31"/>
      <c r="D2005" s="31"/>
      <c r="E2005" s="31"/>
      <c r="F2005" s="31"/>
      <c r="G2005" s="31"/>
      <c r="H2005" s="31"/>
      <c r="I2005" s="31"/>
      <c r="J2005" s="31"/>
      <c r="K2005" s="31"/>
      <c r="L2005" s="32"/>
      <c r="M2005" s="32"/>
      <c r="N2005" s="32"/>
      <c r="O2005" s="32"/>
      <c r="P2005" s="32"/>
      <c r="Q2005" s="32"/>
      <c r="R2005" s="32"/>
      <c r="S2005" s="32"/>
    </row>
    <row r="2006" spans="1:19">
      <c r="B2006" s="5">
        <v>2014</v>
      </c>
      <c r="C2006" s="31"/>
      <c r="D2006" s="31"/>
      <c r="E2006" s="31"/>
      <c r="F2006" s="31"/>
      <c r="G2006" s="31"/>
      <c r="H2006" s="31"/>
      <c r="I2006" s="31"/>
      <c r="J2006" s="31"/>
      <c r="K2006" s="32"/>
      <c r="L2006" s="32"/>
      <c r="M2006" s="32"/>
      <c r="N2006" s="32"/>
      <c r="O2006" s="32"/>
      <c r="P2006" s="32"/>
      <c r="Q2006" s="32"/>
      <c r="R2006" s="32"/>
      <c r="S2006" s="32"/>
    </row>
    <row r="2007" spans="1:19">
      <c r="B2007" s="5">
        <v>2013</v>
      </c>
      <c r="C2007" s="31"/>
      <c r="D2007" s="31"/>
      <c r="E2007" s="31"/>
      <c r="F2007" s="31"/>
      <c r="G2007" s="31"/>
      <c r="H2007" s="31"/>
      <c r="I2007" s="31"/>
      <c r="J2007" s="32"/>
      <c r="K2007" s="32"/>
      <c r="L2007" s="32"/>
      <c r="M2007" s="32"/>
      <c r="N2007" s="32"/>
      <c r="O2007" s="32"/>
      <c r="P2007" s="32"/>
      <c r="Q2007" s="32"/>
      <c r="R2007" s="32"/>
      <c r="S2007" s="32"/>
    </row>
    <row r="2008" spans="1:19">
      <c r="B2008" s="5">
        <v>2012</v>
      </c>
      <c r="C2008" s="31"/>
      <c r="D2008" s="31"/>
      <c r="E2008" s="31"/>
      <c r="F2008" s="31"/>
      <c r="G2008" s="31"/>
      <c r="H2008" s="31"/>
      <c r="I2008" s="32"/>
      <c r="J2008" s="32"/>
      <c r="K2008" s="32"/>
      <c r="L2008" s="32"/>
      <c r="M2008" s="32"/>
      <c r="N2008" s="32"/>
      <c r="O2008" s="32"/>
      <c r="P2008" s="32"/>
      <c r="Q2008" s="32"/>
      <c r="R2008" s="32"/>
      <c r="S2008" s="32"/>
    </row>
    <row r="2009" spans="1:19">
      <c r="B2009" s="5">
        <v>2011</v>
      </c>
      <c r="C2009" s="31"/>
      <c r="D2009" s="31"/>
      <c r="E2009" s="31"/>
      <c r="F2009" s="31"/>
      <c r="G2009" s="31"/>
      <c r="H2009" s="32"/>
      <c r="I2009" s="32"/>
      <c r="J2009" s="32"/>
      <c r="K2009" s="32"/>
      <c r="L2009" s="32"/>
      <c r="M2009" s="32"/>
      <c r="N2009" s="32"/>
      <c r="O2009" s="32"/>
      <c r="P2009" s="32"/>
      <c r="Q2009" s="32"/>
      <c r="R2009" s="32"/>
      <c r="S2009" s="32"/>
    </row>
    <row r="2010" spans="1:19">
      <c r="B2010" s="5">
        <v>2010</v>
      </c>
      <c r="C2010" s="31"/>
      <c r="D2010" s="31"/>
      <c r="E2010" s="31"/>
      <c r="F2010" s="31"/>
      <c r="G2010" s="32"/>
      <c r="H2010" s="32"/>
      <c r="I2010" s="32"/>
      <c r="J2010" s="32"/>
      <c r="K2010" s="32"/>
      <c r="L2010" s="32"/>
      <c r="M2010" s="32"/>
      <c r="N2010" s="32"/>
      <c r="O2010" s="32"/>
      <c r="P2010" s="32"/>
      <c r="Q2010" s="32"/>
      <c r="R2010" s="32"/>
      <c r="S2010" s="32"/>
    </row>
    <row r="2011" spans="1:19">
      <c r="B2011" s="5">
        <v>2009</v>
      </c>
      <c r="C2011" s="31"/>
      <c r="D2011" s="31"/>
      <c r="E2011" s="31"/>
      <c r="F2011" s="32"/>
      <c r="G2011" s="32"/>
      <c r="H2011" s="32"/>
      <c r="I2011" s="32"/>
      <c r="J2011" s="32"/>
      <c r="K2011" s="32"/>
      <c r="L2011" s="32"/>
      <c r="M2011" s="32"/>
      <c r="N2011" s="32"/>
      <c r="O2011" s="32"/>
      <c r="P2011" s="32"/>
      <c r="Q2011" s="32"/>
      <c r="R2011" s="32"/>
      <c r="S2011" s="32"/>
    </row>
    <row r="2012" spans="1:19">
      <c r="B2012" s="5">
        <v>2008</v>
      </c>
      <c r="C2012" s="31"/>
      <c r="D2012" s="31"/>
      <c r="E2012" s="32"/>
      <c r="F2012" s="32"/>
      <c r="G2012" s="32"/>
      <c r="H2012" s="32"/>
      <c r="I2012" s="32"/>
      <c r="J2012" s="32"/>
      <c r="K2012" s="32"/>
      <c r="L2012" s="32"/>
      <c r="M2012" s="32"/>
      <c r="N2012" s="32"/>
      <c r="O2012" s="32"/>
      <c r="P2012" s="32"/>
      <c r="Q2012" s="32"/>
      <c r="R2012" s="32"/>
      <c r="S2012" s="32"/>
    </row>
    <row r="2013" spans="1:19">
      <c r="B2013" s="5">
        <v>2007</v>
      </c>
      <c r="C2013" s="31"/>
      <c r="D2013" s="32"/>
      <c r="E2013" s="32"/>
      <c r="F2013" s="32"/>
      <c r="G2013" s="32"/>
      <c r="H2013" s="32"/>
      <c r="I2013" s="32"/>
      <c r="J2013" s="32"/>
      <c r="K2013" s="32"/>
      <c r="L2013" s="32"/>
      <c r="M2013" s="32"/>
      <c r="N2013" s="32"/>
      <c r="O2013" s="32"/>
      <c r="P2013" s="32"/>
      <c r="Q2013" s="32"/>
      <c r="R2013" s="32"/>
      <c r="S2013" s="32"/>
    </row>
    <row r="2014" spans="1:19">
      <c r="B2014" s="5">
        <v>2006</v>
      </c>
      <c r="C2014" s="32">
        <v>9821.4500000000007</v>
      </c>
      <c r="D2014" s="32"/>
      <c r="E2014" s="32"/>
      <c r="F2014" s="32"/>
      <c r="G2014" s="32"/>
      <c r="H2014" s="32"/>
      <c r="I2014" s="32"/>
      <c r="J2014" s="32"/>
      <c r="K2014" s="32"/>
      <c r="L2014" s="32"/>
      <c r="M2014" s="32"/>
      <c r="N2014" s="32"/>
      <c r="O2014" s="32"/>
      <c r="P2014" s="32"/>
      <c r="Q2014" s="32"/>
      <c r="R2014" s="32"/>
      <c r="S2014" s="32"/>
    </row>
    <row r="2015" spans="1:19">
      <c r="B2015" s="5">
        <v>2005</v>
      </c>
      <c r="C2015" s="32">
        <v>160769.20000000001</v>
      </c>
      <c r="D2015" s="32"/>
      <c r="E2015" s="32"/>
      <c r="F2015" s="32"/>
      <c r="G2015" s="32"/>
      <c r="H2015" s="32"/>
      <c r="I2015" s="32"/>
      <c r="J2015" s="32"/>
      <c r="K2015" s="32"/>
      <c r="L2015" s="32"/>
      <c r="M2015" s="32"/>
      <c r="N2015" s="32"/>
      <c r="O2015" s="32"/>
      <c r="P2015" s="32"/>
      <c r="Q2015" s="32"/>
      <c r="R2015" s="32"/>
      <c r="S2015" s="32"/>
    </row>
    <row r="2016" spans="1:19">
      <c r="B2016" s="5">
        <v>2004</v>
      </c>
      <c r="C2016" s="32">
        <v>271719.74</v>
      </c>
      <c r="D2016" s="32"/>
      <c r="E2016" s="32"/>
      <c r="F2016" s="32"/>
      <c r="G2016" s="32"/>
      <c r="H2016" s="32"/>
      <c r="I2016" s="32"/>
      <c r="J2016" s="32"/>
      <c r="K2016" s="32"/>
      <c r="L2016" s="32"/>
      <c r="M2016" s="32"/>
      <c r="N2016" s="32"/>
      <c r="O2016" s="32"/>
      <c r="P2016" s="32"/>
      <c r="Q2016" s="32"/>
      <c r="R2016" s="32"/>
      <c r="S2016" s="32"/>
    </row>
    <row r="2017" spans="2:19">
      <c r="B2017" s="5">
        <v>2003</v>
      </c>
      <c r="C2017" s="32">
        <v>175182.36</v>
      </c>
      <c r="D2017" s="32"/>
      <c r="E2017" s="32"/>
      <c r="F2017" s="32"/>
      <c r="G2017" s="32"/>
      <c r="H2017" s="32"/>
      <c r="I2017" s="32"/>
      <c r="J2017" s="32"/>
      <c r="K2017" s="32"/>
      <c r="L2017" s="32"/>
      <c r="M2017" s="32"/>
      <c r="N2017" s="32"/>
      <c r="O2017" s="32"/>
      <c r="P2017" s="32"/>
      <c r="Q2017" s="32"/>
      <c r="R2017" s="32"/>
      <c r="S2017" s="32"/>
    </row>
    <row r="2018" spans="2:19">
      <c r="B2018" s="5">
        <v>2002</v>
      </c>
      <c r="C2018" s="32">
        <v>225686.04</v>
      </c>
      <c r="D2018" s="32"/>
      <c r="E2018" s="32"/>
      <c r="F2018" s="32"/>
      <c r="G2018" s="32"/>
      <c r="H2018" s="32"/>
      <c r="I2018" s="32"/>
      <c r="J2018" s="32"/>
      <c r="K2018" s="32"/>
      <c r="L2018" s="32"/>
      <c r="M2018" s="32"/>
      <c r="N2018" s="32"/>
      <c r="O2018" s="32"/>
      <c r="P2018" s="32"/>
      <c r="Q2018" s="32"/>
      <c r="R2018" s="32"/>
      <c r="S2018" s="32"/>
    </row>
    <row r="2019" spans="2:19">
      <c r="B2019" s="5">
        <v>2001</v>
      </c>
      <c r="C2019" s="32">
        <v>25462.18</v>
      </c>
      <c r="D2019" s="32"/>
      <c r="E2019" s="32"/>
      <c r="F2019" s="32"/>
      <c r="G2019" s="32"/>
      <c r="H2019" s="32"/>
      <c r="I2019" s="32"/>
      <c r="J2019" s="32"/>
      <c r="K2019" s="32"/>
      <c r="L2019" s="32"/>
      <c r="M2019" s="32"/>
      <c r="N2019" s="32"/>
      <c r="O2019" s="32"/>
      <c r="P2019" s="32"/>
      <c r="Q2019" s="32"/>
      <c r="R2019" s="32"/>
      <c r="S2019" s="32"/>
    </row>
    <row r="2020" spans="2:19">
      <c r="B2020" s="5">
        <v>2000</v>
      </c>
      <c r="C2020" s="32">
        <v>93574.27</v>
      </c>
      <c r="D2020" s="32"/>
      <c r="E2020" s="32"/>
      <c r="F2020" s="32"/>
      <c r="G2020" s="32"/>
      <c r="H2020" s="32"/>
      <c r="I2020" s="32"/>
      <c r="J2020" s="32"/>
      <c r="K2020" s="32"/>
      <c r="L2020" s="32"/>
      <c r="M2020" s="32"/>
      <c r="N2020" s="32"/>
      <c r="O2020" s="32"/>
      <c r="P2020" s="32"/>
      <c r="Q2020" s="32"/>
      <c r="R2020" s="32"/>
      <c r="S2020" s="32"/>
    </row>
    <row r="2021" spans="2:19">
      <c r="B2021" s="5">
        <v>1999</v>
      </c>
      <c r="C2021" s="32">
        <v>156520.79</v>
      </c>
      <c r="D2021" s="32"/>
      <c r="E2021" s="32"/>
      <c r="F2021" s="32"/>
      <c r="G2021" s="32"/>
      <c r="H2021" s="32"/>
      <c r="I2021" s="32"/>
      <c r="J2021" s="32"/>
      <c r="K2021" s="32"/>
      <c r="L2021" s="32"/>
      <c r="M2021" s="32"/>
      <c r="N2021" s="32"/>
      <c r="O2021" s="32"/>
      <c r="P2021" s="32"/>
      <c r="Q2021" s="32"/>
      <c r="R2021" s="32"/>
      <c r="S2021" s="32"/>
    </row>
    <row r="2022" spans="2:19">
      <c r="B2022" s="5">
        <v>1998</v>
      </c>
      <c r="C2022" s="32">
        <v>296664.28000000003</v>
      </c>
      <c r="D2022" s="32"/>
      <c r="E2022" s="32"/>
      <c r="F2022" s="32"/>
      <c r="G2022" s="32"/>
      <c r="H2022" s="32"/>
      <c r="I2022" s="32"/>
      <c r="J2022" s="32"/>
      <c r="K2022" s="32"/>
      <c r="L2022" s="32"/>
      <c r="M2022" s="32"/>
      <c r="N2022" s="32"/>
      <c r="O2022" s="32"/>
      <c r="P2022" s="32"/>
      <c r="Q2022" s="32"/>
      <c r="R2022" s="32"/>
      <c r="S2022" s="32"/>
    </row>
    <row r="2023" spans="2:19">
      <c r="B2023" s="5">
        <v>1997</v>
      </c>
      <c r="C2023" s="32">
        <v>87037.72</v>
      </c>
      <c r="D2023" s="32"/>
      <c r="E2023" s="32"/>
      <c r="F2023" s="32"/>
      <c r="G2023" s="32"/>
      <c r="H2023" s="32"/>
      <c r="I2023" s="32"/>
      <c r="J2023" s="32"/>
      <c r="K2023" s="32"/>
      <c r="L2023" s="32"/>
      <c r="M2023" s="32"/>
      <c r="N2023" s="32"/>
      <c r="O2023" s="32"/>
      <c r="P2023" s="32"/>
      <c r="Q2023" s="32"/>
      <c r="R2023" s="32"/>
      <c r="S2023" s="32"/>
    </row>
    <row r="2024" spans="2:19">
      <c r="B2024" s="5">
        <v>1996</v>
      </c>
      <c r="C2024" s="32">
        <v>230355.72</v>
      </c>
      <c r="D2024" s="32"/>
      <c r="E2024" s="32"/>
      <c r="F2024" s="32"/>
      <c r="G2024" s="32"/>
      <c r="H2024" s="32"/>
      <c r="I2024" s="32"/>
      <c r="J2024" s="32"/>
      <c r="K2024" s="32"/>
      <c r="L2024" s="32"/>
      <c r="M2024" s="32"/>
      <c r="N2024" s="32"/>
      <c r="O2024" s="32"/>
      <c r="P2024" s="32"/>
      <c r="Q2024" s="32"/>
      <c r="R2024" s="32"/>
      <c r="S2024" s="32"/>
    </row>
    <row r="2025" spans="2:19">
      <c r="B2025" s="5">
        <v>1995</v>
      </c>
      <c r="C2025" s="32">
        <v>326730.87</v>
      </c>
      <c r="D2025" s="32"/>
      <c r="E2025" s="32"/>
      <c r="F2025" s="32"/>
      <c r="G2025" s="32"/>
      <c r="H2025" s="32"/>
      <c r="I2025" s="32"/>
      <c r="J2025" s="32"/>
      <c r="K2025" s="32"/>
      <c r="L2025" s="32"/>
      <c r="M2025" s="32"/>
      <c r="N2025" s="32"/>
      <c r="O2025" s="32"/>
      <c r="P2025" s="32"/>
      <c r="Q2025" s="32"/>
      <c r="R2025" s="32"/>
      <c r="S2025" s="32"/>
    </row>
    <row r="2026" spans="2:19">
      <c r="B2026" s="5">
        <v>1994</v>
      </c>
      <c r="C2026" s="32">
        <v>111808.92</v>
      </c>
      <c r="D2026" s="32"/>
      <c r="E2026" s="32"/>
      <c r="F2026" s="32"/>
      <c r="G2026" s="32"/>
      <c r="H2026" s="32"/>
      <c r="I2026" s="32"/>
      <c r="J2026" s="32"/>
      <c r="K2026" s="32"/>
      <c r="L2026" s="32"/>
      <c r="M2026" s="32"/>
      <c r="N2026" s="32"/>
      <c r="O2026" s="32"/>
      <c r="P2026" s="32"/>
      <c r="Q2026" s="32"/>
      <c r="R2026" s="32"/>
      <c r="S2026" s="32"/>
    </row>
    <row r="2027" spans="2:19">
      <c r="B2027" s="5">
        <v>1993</v>
      </c>
      <c r="C2027" s="32">
        <v>304882.26</v>
      </c>
      <c r="D2027" s="32"/>
      <c r="E2027" s="32"/>
      <c r="F2027" s="32"/>
      <c r="G2027" s="32"/>
      <c r="H2027" s="32"/>
      <c r="I2027" s="32"/>
      <c r="J2027" s="32"/>
      <c r="K2027" s="32"/>
      <c r="L2027" s="32"/>
      <c r="M2027" s="32"/>
      <c r="N2027" s="32"/>
      <c r="O2027" s="32"/>
      <c r="P2027" s="32"/>
      <c r="Q2027" s="32"/>
      <c r="R2027" s="32"/>
      <c r="S2027" s="32"/>
    </row>
    <row r="2028" spans="2:19">
      <c r="B2028" s="5">
        <v>1992</v>
      </c>
      <c r="C2028" s="32">
        <v>163581.91</v>
      </c>
      <c r="D2028" s="32"/>
      <c r="E2028" s="32"/>
      <c r="F2028" s="32"/>
      <c r="G2028" s="32"/>
      <c r="H2028" s="32"/>
      <c r="I2028" s="32"/>
      <c r="J2028" s="32"/>
      <c r="K2028" s="32"/>
      <c r="L2028" s="32"/>
      <c r="M2028" s="32"/>
      <c r="N2028" s="32"/>
      <c r="O2028" s="32"/>
      <c r="P2028" s="32"/>
      <c r="Q2028" s="32"/>
      <c r="R2028" s="32"/>
      <c r="S2028" s="32"/>
    </row>
    <row r="2029" spans="2:19">
      <c r="B2029" s="5">
        <v>1991</v>
      </c>
      <c r="C2029" s="32">
        <v>385788.75</v>
      </c>
      <c r="D2029" s="32"/>
      <c r="E2029" s="32"/>
      <c r="F2029" s="32"/>
      <c r="G2029" s="32"/>
      <c r="H2029" s="32"/>
      <c r="I2029" s="32"/>
      <c r="J2029" s="32"/>
      <c r="K2029" s="32"/>
      <c r="L2029" s="32"/>
      <c r="M2029" s="32"/>
      <c r="N2029" s="32"/>
      <c r="O2029" s="32"/>
      <c r="P2029" s="32"/>
      <c r="Q2029" s="32"/>
      <c r="R2029" s="32"/>
      <c r="S2029" s="32"/>
    </row>
    <row r="2030" spans="2:19">
      <c r="B2030" s="5">
        <v>1990</v>
      </c>
      <c r="C2030" s="32">
        <v>355621.92</v>
      </c>
      <c r="D2030" s="32"/>
      <c r="E2030" s="32"/>
      <c r="F2030" s="32"/>
      <c r="G2030" s="32"/>
      <c r="H2030" s="32"/>
      <c r="I2030" s="32"/>
      <c r="J2030" s="32"/>
      <c r="K2030" s="32"/>
      <c r="L2030" s="32"/>
      <c r="M2030" s="32"/>
      <c r="N2030" s="32"/>
      <c r="O2030" s="32"/>
      <c r="P2030" s="32"/>
      <c r="Q2030" s="32"/>
      <c r="R2030" s="32"/>
      <c r="S2030" s="32"/>
    </row>
    <row r="2031" spans="2:19">
      <c r="B2031" s="5">
        <v>1989</v>
      </c>
      <c r="C2031" s="32">
        <v>335062.63</v>
      </c>
      <c r="D2031" s="32"/>
      <c r="E2031" s="32"/>
      <c r="F2031" s="32"/>
      <c r="G2031" s="32"/>
      <c r="H2031" s="32"/>
      <c r="I2031" s="32"/>
      <c r="J2031" s="32"/>
      <c r="K2031" s="32"/>
      <c r="L2031" s="32"/>
      <c r="M2031" s="32"/>
      <c r="N2031" s="32"/>
      <c r="O2031" s="32"/>
      <c r="P2031" s="32"/>
      <c r="Q2031" s="32"/>
      <c r="R2031" s="32"/>
      <c r="S2031" s="32"/>
    </row>
    <row r="2032" spans="2:19">
      <c r="B2032" s="5">
        <v>1988</v>
      </c>
      <c r="C2032" s="32">
        <v>246849.01</v>
      </c>
      <c r="D2032" s="32"/>
      <c r="E2032" s="32"/>
      <c r="F2032" s="32"/>
      <c r="G2032" s="32"/>
      <c r="H2032" s="32"/>
      <c r="I2032" s="32"/>
      <c r="J2032" s="32"/>
      <c r="K2032" s="32"/>
      <c r="L2032" s="32"/>
      <c r="M2032" s="32"/>
      <c r="N2032" s="32"/>
      <c r="O2032" s="32"/>
      <c r="P2032" s="32"/>
      <c r="Q2032" s="32"/>
      <c r="R2032" s="32"/>
      <c r="S2032" s="32"/>
    </row>
    <row r="2033" spans="2:19">
      <c r="B2033" s="5">
        <v>1987</v>
      </c>
      <c r="C2033" s="32">
        <v>313188.24</v>
      </c>
      <c r="D2033" s="32"/>
      <c r="E2033" s="32"/>
      <c r="F2033" s="32"/>
      <c r="G2033" s="32"/>
      <c r="H2033" s="32"/>
      <c r="I2033" s="32"/>
      <c r="J2033" s="32"/>
      <c r="K2033" s="32"/>
      <c r="L2033" s="32"/>
      <c r="M2033" s="32"/>
      <c r="N2033" s="32"/>
      <c r="O2033" s="32"/>
      <c r="P2033" s="32"/>
      <c r="Q2033" s="32"/>
      <c r="R2033" s="32"/>
      <c r="S2033" s="32"/>
    </row>
    <row r="2034" spans="2:19">
      <c r="B2034" s="5">
        <v>1986</v>
      </c>
      <c r="C2034" s="32">
        <v>241804.86</v>
      </c>
      <c r="D2034" s="32"/>
      <c r="E2034" s="32"/>
      <c r="F2034" s="32"/>
      <c r="G2034" s="32"/>
      <c r="H2034" s="32"/>
      <c r="I2034" s="32"/>
      <c r="J2034" s="32"/>
      <c r="K2034" s="32"/>
      <c r="L2034" s="32"/>
      <c r="M2034" s="32"/>
      <c r="N2034" s="32"/>
      <c r="O2034" s="32"/>
      <c r="P2034" s="32"/>
      <c r="Q2034" s="32"/>
      <c r="R2034" s="32"/>
      <c r="S2034" s="32"/>
    </row>
    <row r="2035" spans="2:19">
      <c r="B2035" s="5">
        <v>1985</v>
      </c>
      <c r="C2035" s="32">
        <v>247909.28</v>
      </c>
      <c r="D2035" s="32"/>
      <c r="E2035" s="32"/>
      <c r="F2035" s="32"/>
      <c r="G2035" s="32"/>
      <c r="H2035" s="32"/>
      <c r="I2035" s="32"/>
      <c r="J2035" s="32"/>
      <c r="K2035" s="32"/>
      <c r="L2035" s="32"/>
      <c r="M2035" s="32"/>
      <c r="N2035" s="32"/>
      <c r="O2035" s="32"/>
      <c r="P2035" s="32"/>
      <c r="Q2035" s="32"/>
      <c r="R2035" s="32"/>
      <c r="S2035" s="32"/>
    </row>
    <row r="2036" spans="2:19">
      <c r="B2036" s="5">
        <v>1984</v>
      </c>
      <c r="C2036" s="32">
        <v>250637.51</v>
      </c>
      <c r="D2036" s="32"/>
      <c r="E2036" s="32"/>
      <c r="F2036" s="32"/>
      <c r="G2036" s="32"/>
      <c r="H2036" s="32"/>
      <c r="I2036" s="32"/>
      <c r="J2036" s="32"/>
      <c r="K2036" s="32"/>
      <c r="L2036" s="32"/>
      <c r="M2036" s="32"/>
      <c r="N2036" s="32"/>
      <c r="O2036" s="32"/>
      <c r="P2036" s="32"/>
      <c r="Q2036" s="32"/>
      <c r="R2036" s="32"/>
      <c r="S2036" s="32"/>
    </row>
    <row r="2037" spans="2:19">
      <c r="B2037" s="5">
        <v>1983</v>
      </c>
      <c r="C2037" s="32">
        <v>231746.99</v>
      </c>
      <c r="D2037" s="32"/>
      <c r="E2037" s="32"/>
      <c r="F2037" s="32"/>
      <c r="G2037" s="32"/>
      <c r="H2037" s="32"/>
      <c r="I2037" s="32"/>
      <c r="J2037" s="32"/>
      <c r="K2037" s="32"/>
      <c r="L2037" s="32"/>
      <c r="M2037" s="32"/>
      <c r="N2037" s="32"/>
      <c r="O2037" s="32"/>
      <c r="P2037" s="32"/>
      <c r="Q2037" s="32"/>
      <c r="R2037" s="32"/>
      <c r="S2037" s="32"/>
    </row>
    <row r="2038" spans="2:19">
      <c r="B2038" s="5">
        <v>1982</v>
      </c>
      <c r="C2038" s="32">
        <v>239089.19</v>
      </c>
      <c r="D2038" s="32"/>
      <c r="E2038" s="32"/>
      <c r="F2038" s="32"/>
      <c r="G2038" s="32"/>
      <c r="H2038" s="32"/>
      <c r="I2038" s="32"/>
      <c r="J2038" s="32"/>
      <c r="K2038" s="32"/>
      <c r="L2038" s="32"/>
      <c r="M2038" s="32"/>
      <c r="N2038" s="32"/>
      <c r="O2038" s="32"/>
      <c r="P2038" s="32"/>
      <c r="Q2038" s="32"/>
      <c r="R2038" s="32"/>
      <c r="S2038" s="32"/>
    </row>
    <row r="2039" spans="2:19">
      <c r="B2039" s="5">
        <v>1981</v>
      </c>
      <c r="C2039" s="32">
        <v>264459.3</v>
      </c>
      <c r="D2039" s="32"/>
      <c r="E2039" s="32"/>
      <c r="F2039" s="32"/>
      <c r="G2039" s="32"/>
      <c r="H2039" s="32"/>
      <c r="I2039" s="32"/>
      <c r="J2039" s="32"/>
      <c r="K2039" s="32"/>
      <c r="L2039" s="32"/>
      <c r="M2039" s="32"/>
      <c r="N2039" s="32"/>
      <c r="O2039" s="32"/>
      <c r="P2039" s="32"/>
      <c r="Q2039" s="32"/>
      <c r="R2039" s="32"/>
      <c r="S2039" s="32"/>
    </row>
    <row r="2040" spans="2:19">
      <c r="B2040" s="5">
        <v>1980</v>
      </c>
      <c r="C2040" s="32">
        <v>242182.93</v>
      </c>
      <c r="D2040" s="32"/>
      <c r="E2040" s="32"/>
      <c r="F2040" s="32"/>
      <c r="G2040" s="32"/>
      <c r="H2040" s="32"/>
      <c r="I2040" s="32"/>
      <c r="J2040" s="32"/>
      <c r="K2040" s="32"/>
      <c r="L2040" s="32"/>
      <c r="M2040" s="32"/>
      <c r="N2040" s="32"/>
      <c r="O2040" s="32"/>
      <c r="P2040" s="32"/>
      <c r="Q2040" s="32"/>
      <c r="R2040" s="32"/>
      <c r="S2040" s="32"/>
    </row>
    <row r="2041" spans="2:19">
      <c r="B2041" s="5">
        <v>1979</v>
      </c>
      <c r="C2041" s="32">
        <v>211426.59</v>
      </c>
      <c r="D2041" s="32"/>
      <c r="E2041" s="32"/>
      <c r="F2041" s="32"/>
      <c r="G2041" s="32"/>
      <c r="H2041" s="32"/>
      <c r="I2041" s="32"/>
      <c r="J2041" s="32"/>
      <c r="K2041" s="32"/>
      <c r="L2041" s="32"/>
      <c r="M2041" s="32"/>
      <c r="N2041" s="32"/>
      <c r="O2041" s="32"/>
      <c r="P2041" s="32"/>
      <c r="Q2041" s="32"/>
      <c r="R2041" s="32"/>
      <c r="S2041" s="32"/>
    </row>
    <row r="2042" spans="2:19">
      <c r="B2042" s="5">
        <v>1978</v>
      </c>
      <c r="C2042" s="32">
        <v>265399.88</v>
      </c>
      <c r="D2042" s="32"/>
      <c r="E2042" s="32"/>
      <c r="F2042" s="32"/>
      <c r="G2042" s="32"/>
      <c r="H2042" s="32"/>
      <c r="I2042" s="32"/>
      <c r="J2042" s="32"/>
      <c r="K2042" s="32"/>
      <c r="L2042" s="32"/>
      <c r="M2042" s="32"/>
      <c r="N2042" s="32"/>
      <c r="O2042" s="32"/>
      <c r="P2042" s="32"/>
      <c r="Q2042" s="32"/>
      <c r="R2042" s="32"/>
      <c r="S2042" s="32"/>
    </row>
    <row r="2043" spans="2:19">
      <c r="B2043" s="5">
        <v>1977</v>
      </c>
      <c r="C2043" s="32">
        <v>248188.41</v>
      </c>
      <c r="D2043" s="32"/>
      <c r="E2043" s="32"/>
      <c r="F2043" s="32"/>
      <c r="G2043" s="32"/>
      <c r="H2043" s="32"/>
      <c r="I2043" s="32"/>
      <c r="J2043" s="32"/>
      <c r="K2043" s="32"/>
      <c r="L2043" s="32"/>
      <c r="M2043" s="32"/>
      <c r="N2043" s="32"/>
      <c r="O2043" s="32"/>
      <c r="P2043" s="32"/>
      <c r="Q2043" s="32"/>
      <c r="R2043" s="32"/>
      <c r="S2043" s="32"/>
    </row>
    <row r="2044" spans="2:19">
      <c r="B2044" s="5">
        <v>1976</v>
      </c>
      <c r="C2044" s="32">
        <v>256436.08</v>
      </c>
      <c r="D2044" s="32"/>
      <c r="E2044" s="32"/>
      <c r="F2044" s="32"/>
      <c r="G2044" s="32"/>
      <c r="H2044" s="32"/>
      <c r="I2044" s="32"/>
      <c r="J2044" s="32"/>
      <c r="K2044" s="32"/>
      <c r="L2044" s="32"/>
      <c r="M2044" s="32"/>
      <c r="N2044" s="32"/>
      <c r="O2044" s="32"/>
      <c r="P2044" s="32"/>
      <c r="Q2044" s="32"/>
      <c r="R2044" s="32"/>
      <c r="S2044" s="32"/>
    </row>
    <row r="2045" spans="2:19">
      <c r="B2045" s="5">
        <v>1975</v>
      </c>
      <c r="C2045" s="32">
        <v>248605.97</v>
      </c>
      <c r="D2045" s="32"/>
      <c r="E2045" s="32"/>
      <c r="F2045" s="32"/>
      <c r="G2045" s="32"/>
      <c r="H2045" s="32"/>
      <c r="I2045" s="32"/>
      <c r="J2045" s="32"/>
      <c r="K2045" s="32"/>
      <c r="L2045" s="32"/>
      <c r="M2045" s="32"/>
      <c r="N2045" s="32"/>
      <c r="O2045" s="32"/>
      <c r="P2045" s="32"/>
      <c r="Q2045" s="32"/>
      <c r="R2045" s="32"/>
      <c r="S2045" s="32"/>
    </row>
    <row r="2046" spans="2:19">
      <c r="B2046" s="5">
        <v>1974</v>
      </c>
      <c r="C2046" s="32">
        <v>240943.49</v>
      </c>
      <c r="D2046" s="32"/>
      <c r="E2046" s="32"/>
      <c r="F2046" s="32"/>
      <c r="G2046" s="32"/>
      <c r="H2046" s="32"/>
      <c r="I2046" s="32"/>
      <c r="J2046" s="32"/>
      <c r="K2046" s="32"/>
      <c r="L2046" s="32"/>
      <c r="M2046" s="32"/>
      <c r="N2046" s="32"/>
      <c r="O2046" s="32"/>
      <c r="P2046" s="32"/>
      <c r="Q2046" s="32"/>
      <c r="R2046" s="32"/>
      <c r="S2046" s="32"/>
    </row>
    <row r="2047" spans="2:19">
      <c r="B2047" s="5">
        <v>1973</v>
      </c>
      <c r="C2047" s="32">
        <v>243160.5</v>
      </c>
      <c r="D2047" s="32"/>
      <c r="E2047" s="32"/>
      <c r="F2047" s="32"/>
      <c r="G2047" s="32"/>
      <c r="H2047" s="32"/>
      <c r="I2047" s="32"/>
      <c r="J2047" s="32"/>
      <c r="K2047" s="32"/>
      <c r="L2047" s="32"/>
      <c r="M2047" s="32"/>
      <c r="N2047" s="32"/>
      <c r="O2047" s="32"/>
      <c r="P2047" s="32"/>
      <c r="Q2047" s="32"/>
      <c r="R2047" s="32"/>
      <c r="S2047" s="32"/>
    </row>
    <row r="2048" spans="2:19">
      <c r="B2048" s="5">
        <v>1972</v>
      </c>
      <c r="C2048" s="32">
        <v>234627.92</v>
      </c>
      <c r="D2048" s="32"/>
      <c r="E2048" s="32"/>
      <c r="F2048" s="32"/>
      <c r="G2048" s="32"/>
      <c r="H2048" s="32"/>
      <c r="I2048" s="32"/>
      <c r="J2048" s="32"/>
      <c r="K2048" s="32"/>
      <c r="L2048" s="32"/>
      <c r="M2048" s="32"/>
      <c r="N2048" s="32"/>
      <c r="O2048" s="32"/>
      <c r="P2048" s="32"/>
      <c r="Q2048" s="32"/>
      <c r="R2048" s="32"/>
      <c r="S2048" s="32"/>
    </row>
    <row r="2049" spans="2:19">
      <c r="B2049" s="5">
        <v>1971</v>
      </c>
      <c r="C2049" s="32">
        <v>146572.43</v>
      </c>
      <c r="D2049" s="32"/>
      <c r="E2049" s="32"/>
      <c r="F2049" s="32"/>
      <c r="G2049" s="32"/>
      <c r="H2049" s="32"/>
      <c r="I2049" s="32"/>
      <c r="J2049" s="32"/>
      <c r="K2049" s="32"/>
      <c r="L2049" s="32"/>
      <c r="M2049" s="32"/>
      <c r="N2049" s="32"/>
      <c r="O2049" s="32"/>
      <c r="P2049" s="32"/>
      <c r="Q2049" s="32"/>
      <c r="R2049" s="32"/>
      <c r="S2049" s="32"/>
    </row>
    <row r="2050" spans="2:19">
      <c r="B2050" s="5">
        <v>1970</v>
      </c>
      <c r="C2050" s="32">
        <v>149321.24</v>
      </c>
      <c r="D2050" s="32"/>
      <c r="E2050" s="32"/>
      <c r="F2050" s="32"/>
      <c r="G2050" s="32"/>
      <c r="H2050" s="32"/>
      <c r="I2050" s="32"/>
      <c r="J2050" s="32"/>
      <c r="K2050" s="32"/>
      <c r="L2050" s="32"/>
      <c r="M2050" s="32"/>
      <c r="N2050" s="32"/>
      <c r="O2050" s="32"/>
      <c r="P2050" s="32"/>
      <c r="Q2050" s="32"/>
      <c r="R2050" s="32"/>
      <c r="S2050" s="32"/>
    </row>
    <row r="2051" spans="2:19">
      <c r="B2051" s="5">
        <v>1969</v>
      </c>
      <c r="C2051" s="32">
        <v>64830.46</v>
      </c>
      <c r="D2051" s="32"/>
      <c r="E2051" s="32"/>
      <c r="F2051" s="32"/>
      <c r="G2051" s="32"/>
      <c r="H2051" s="32"/>
      <c r="I2051" s="32"/>
      <c r="J2051" s="32"/>
      <c r="K2051" s="32"/>
      <c r="L2051" s="32"/>
      <c r="M2051" s="32"/>
      <c r="N2051" s="32"/>
      <c r="O2051" s="32"/>
      <c r="P2051" s="32"/>
      <c r="Q2051" s="32"/>
      <c r="R2051" s="32"/>
      <c r="S2051" s="32"/>
    </row>
    <row r="2052" spans="2:19">
      <c r="B2052" s="5">
        <v>1968</v>
      </c>
      <c r="C2052" s="32">
        <v>65169.24</v>
      </c>
      <c r="D2052" s="32"/>
      <c r="E2052" s="32"/>
      <c r="F2052" s="32"/>
      <c r="G2052" s="32"/>
      <c r="H2052" s="32"/>
      <c r="I2052" s="32"/>
      <c r="J2052" s="32"/>
      <c r="K2052" s="32"/>
      <c r="L2052" s="32"/>
      <c r="M2052" s="32"/>
      <c r="N2052" s="32"/>
      <c r="O2052" s="32"/>
      <c r="P2052" s="32"/>
      <c r="Q2052" s="32"/>
      <c r="R2052" s="32"/>
      <c r="S2052" s="32"/>
    </row>
    <row r="2053" spans="2:19">
      <c r="B2053" s="5">
        <v>1967</v>
      </c>
      <c r="C2053" s="32">
        <v>64867.71</v>
      </c>
      <c r="D2053" s="32"/>
      <c r="E2053" s="32"/>
      <c r="F2053" s="32"/>
      <c r="G2053" s="32"/>
      <c r="H2053" s="32"/>
      <c r="I2053" s="32"/>
      <c r="J2053" s="32"/>
      <c r="K2053" s="32"/>
      <c r="L2053" s="32"/>
      <c r="M2053" s="32"/>
      <c r="N2053" s="32"/>
      <c r="O2053" s="32"/>
      <c r="P2053" s="32"/>
      <c r="Q2053" s="32"/>
      <c r="R2053" s="32"/>
      <c r="S2053" s="32"/>
    </row>
    <row r="2054" spans="2:19">
      <c r="B2054" s="5">
        <v>1966</v>
      </c>
      <c r="C2054" s="32">
        <v>124872.09</v>
      </c>
      <c r="D2054" s="32"/>
      <c r="E2054" s="32"/>
      <c r="F2054" s="32"/>
      <c r="G2054" s="32"/>
      <c r="H2054" s="32"/>
      <c r="I2054" s="32"/>
      <c r="J2054" s="32"/>
      <c r="K2054" s="32"/>
      <c r="L2054" s="32"/>
      <c r="M2054" s="32"/>
      <c r="N2054" s="32"/>
      <c r="O2054" s="32"/>
      <c r="P2054" s="32"/>
      <c r="Q2054" s="32"/>
      <c r="R2054" s="32"/>
      <c r="S2054" s="32"/>
    </row>
    <row r="2055" spans="2:19">
      <c r="B2055" s="5">
        <v>1965</v>
      </c>
      <c r="C2055" s="32">
        <v>137062.15</v>
      </c>
      <c r="D2055" s="32"/>
      <c r="E2055" s="32"/>
      <c r="F2055" s="32"/>
      <c r="G2055" s="32"/>
      <c r="H2055" s="32"/>
      <c r="I2055" s="32"/>
      <c r="J2055" s="32"/>
      <c r="K2055" s="32"/>
      <c r="L2055" s="32"/>
      <c r="M2055" s="32"/>
      <c r="N2055" s="32"/>
      <c r="O2055" s="32"/>
      <c r="P2055" s="32"/>
      <c r="Q2055" s="32"/>
      <c r="R2055" s="32"/>
      <c r="S2055" s="32"/>
    </row>
    <row r="2056" spans="2:19">
      <c r="B2056" s="5">
        <v>1964</v>
      </c>
      <c r="C2056" s="32">
        <v>130406.7</v>
      </c>
      <c r="D2056" s="32"/>
      <c r="E2056" s="32"/>
      <c r="F2056" s="32"/>
      <c r="G2056" s="32"/>
      <c r="H2056" s="32"/>
      <c r="I2056" s="32"/>
      <c r="J2056" s="32"/>
      <c r="K2056" s="32"/>
      <c r="L2056" s="32"/>
      <c r="M2056" s="32"/>
      <c r="N2056" s="32"/>
      <c r="O2056" s="32"/>
      <c r="P2056" s="32"/>
      <c r="Q2056" s="32"/>
      <c r="R2056" s="32"/>
      <c r="S2056" s="32"/>
    </row>
    <row r="2057" spans="2:19">
      <c r="B2057" s="5">
        <v>1963</v>
      </c>
      <c r="C2057" s="32">
        <v>102377.35</v>
      </c>
      <c r="D2057" s="32"/>
      <c r="E2057" s="32"/>
      <c r="F2057" s="32"/>
      <c r="G2057" s="32"/>
      <c r="H2057" s="32"/>
      <c r="I2057" s="32"/>
      <c r="J2057" s="32"/>
      <c r="K2057" s="32"/>
      <c r="L2057" s="32"/>
      <c r="M2057" s="32"/>
      <c r="N2057" s="32"/>
      <c r="O2057" s="32"/>
      <c r="P2057" s="32"/>
      <c r="Q2057" s="32"/>
      <c r="R2057" s="32"/>
      <c r="S2057" s="32"/>
    </row>
    <row r="2058" spans="2:19">
      <c r="B2058" s="5">
        <v>1962</v>
      </c>
      <c r="C2058" s="32">
        <v>87874.48</v>
      </c>
      <c r="D2058" s="32"/>
      <c r="E2058" s="32"/>
      <c r="F2058" s="32"/>
      <c r="G2058" s="32"/>
      <c r="H2058" s="32"/>
      <c r="I2058" s="32"/>
      <c r="J2058" s="32"/>
      <c r="K2058" s="32"/>
      <c r="L2058" s="32"/>
      <c r="M2058" s="32"/>
      <c r="N2058" s="32"/>
      <c r="O2058" s="32"/>
      <c r="P2058" s="32"/>
      <c r="Q2058" s="32"/>
      <c r="R2058" s="32"/>
      <c r="S2058" s="32"/>
    </row>
    <row r="2059" spans="2:19">
      <c r="B2059" s="5">
        <v>1961</v>
      </c>
      <c r="C2059" s="32"/>
      <c r="D2059" s="32"/>
      <c r="E2059" s="32"/>
      <c r="F2059" s="32"/>
      <c r="G2059" s="32"/>
      <c r="H2059" s="32"/>
      <c r="I2059" s="32"/>
      <c r="J2059" s="32"/>
      <c r="K2059" s="32"/>
      <c r="L2059" s="32"/>
      <c r="M2059" s="32"/>
      <c r="N2059" s="32"/>
      <c r="O2059" s="32"/>
      <c r="P2059" s="32"/>
      <c r="Q2059" s="32"/>
      <c r="R2059" s="32"/>
      <c r="S2059" s="32"/>
    </row>
    <row r="2060" spans="2:19">
      <c r="B2060" s="5">
        <v>1960</v>
      </c>
      <c r="C2060" s="32"/>
      <c r="D2060" s="32"/>
      <c r="E2060" s="32"/>
      <c r="F2060" s="32"/>
      <c r="G2060" s="32"/>
      <c r="H2060" s="32"/>
      <c r="I2060" s="32"/>
      <c r="J2060" s="32"/>
      <c r="K2060" s="32"/>
      <c r="L2060" s="32"/>
      <c r="M2060" s="32"/>
      <c r="N2060" s="32"/>
      <c r="O2060" s="32"/>
      <c r="P2060" s="32"/>
      <c r="Q2060" s="32"/>
      <c r="R2060" s="32"/>
      <c r="S2060" s="32"/>
    </row>
    <row r="2061" spans="2:19">
      <c r="B2061" s="5">
        <v>1959</v>
      </c>
      <c r="C2061" s="32"/>
      <c r="D2061" s="32"/>
      <c r="E2061" s="32"/>
      <c r="F2061" s="32"/>
      <c r="G2061" s="32"/>
      <c r="H2061" s="32"/>
      <c r="I2061" s="32"/>
      <c r="J2061" s="32"/>
      <c r="K2061" s="32"/>
      <c r="L2061" s="32"/>
      <c r="M2061" s="32"/>
      <c r="N2061" s="32"/>
      <c r="O2061" s="32"/>
      <c r="P2061" s="32"/>
      <c r="Q2061" s="32"/>
      <c r="R2061" s="32"/>
      <c r="S2061" s="32"/>
    </row>
    <row r="2062" spans="2:19">
      <c r="B2062" s="5">
        <v>1958</v>
      </c>
      <c r="C2062" s="32"/>
      <c r="D2062" s="32"/>
      <c r="E2062" s="32"/>
      <c r="F2062" s="32"/>
      <c r="G2062" s="32"/>
      <c r="H2062" s="32"/>
      <c r="I2062" s="32"/>
      <c r="J2062" s="32"/>
      <c r="K2062" s="32"/>
      <c r="L2062" s="32"/>
      <c r="M2062" s="32"/>
      <c r="N2062" s="32"/>
      <c r="O2062" s="32"/>
      <c r="P2062" s="32"/>
      <c r="Q2062" s="32"/>
      <c r="R2062" s="32"/>
      <c r="S2062" s="32"/>
    </row>
    <row r="2063" spans="2:19">
      <c r="B2063" s="5">
        <v>1957</v>
      </c>
      <c r="C2063" s="32"/>
      <c r="D2063" s="32"/>
      <c r="E2063" s="32"/>
      <c r="F2063" s="32"/>
      <c r="G2063" s="32"/>
      <c r="H2063" s="32"/>
      <c r="I2063" s="32"/>
      <c r="J2063" s="32"/>
      <c r="K2063" s="32"/>
      <c r="L2063" s="32"/>
      <c r="M2063" s="32"/>
      <c r="N2063" s="32"/>
      <c r="O2063" s="32"/>
      <c r="P2063" s="32"/>
      <c r="Q2063" s="32"/>
      <c r="R2063" s="32"/>
      <c r="S2063" s="32"/>
    </row>
    <row r="2064" spans="2:19">
      <c r="B2064" s="5">
        <v>1956</v>
      </c>
      <c r="C2064" s="32"/>
      <c r="D2064" s="32"/>
      <c r="E2064" s="32"/>
      <c r="F2064" s="32"/>
      <c r="G2064" s="32"/>
      <c r="H2064" s="32"/>
      <c r="I2064" s="32"/>
      <c r="J2064" s="32"/>
      <c r="K2064" s="32"/>
      <c r="L2064" s="32"/>
      <c r="M2064" s="32"/>
      <c r="N2064" s="32"/>
      <c r="O2064" s="32"/>
      <c r="P2064" s="32"/>
      <c r="Q2064" s="32"/>
      <c r="R2064" s="32"/>
      <c r="S2064" s="32"/>
    </row>
    <row r="2065" spans="2:19">
      <c r="B2065" s="5">
        <v>1955</v>
      </c>
      <c r="C2065" s="32"/>
      <c r="D2065" s="32"/>
      <c r="E2065" s="32"/>
      <c r="F2065" s="32"/>
      <c r="G2065" s="32"/>
      <c r="H2065" s="32"/>
      <c r="I2065" s="32"/>
      <c r="J2065" s="32"/>
      <c r="K2065" s="32"/>
      <c r="L2065" s="32"/>
      <c r="M2065" s="32"/>
      <c r="N2065" s="32"/>
      <c r="O2065" s="32"/>
      <c r="P2065" s="32"/>
      <c r="Q2065" s="32"/>
      <c r="R2065" s="32"/>
      <c r="S2065" s="32"/>
    </row>
    <row r="2066" spans="2:19">
      <c r="B2066" s="5">
        <v>1954</v>
      </c>
      <c r="C2066" s="32"/>
      <c r="D2066" s="32"/>
      <c r="E2066" s="32"/>
      <c r="F2066" s="32"/>
      <c r="G2066" s="32"/>
      <c r="H2066" s="32"/>
      <c r="I2066" s="32"/>
      <c r="J2066" s="32"/>
      <c r="K2066" s="32"/>
      <c r="L2066" s="32"/>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60" t="s">
        <v>203</v>
      </c>
      <c r="B2091" s="6" t="s">
        <v>182</v>
      </c>
      <c r="C2091" s="7">
        <f>SUM(C2014:C2090)</f>
        <v>9016281.0099999998</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1"/>
      <c r="B2092" s="6"/>
      <c r="C2092" s="7"/>
      <c r="D2092" s="7"/>
      <c r="E2092" s="7"/>
      <c r="F2092" s="7"/>
      <c r="G2092" s="7"/>
      <c r="H2092" s="7"/>
      <c r="I2092" s="7"/>
      <c r="J2092" s="7"/>
      <c r="K2092" s="7"/>
      <c r="L2092" s="7"/>
      <c r="M2092" s="9"/>
    </row>
    <row r="2093" spans="1:19" ht="25.5">
      <c r="A2093" s="62" t="s">
        <v>204</v>
      </c>
      <c r="B2093" s="5">
        <v>2022</v>
      </c>
      <c r="C2093" s="31"/>
      <c r="D2093" s="31"/>
      <c r="E2093" s="31"/>
      <c r="F2093" s="31"/>
      <c r="G2093" s="31"/>
      <c r="H2093" s="31"/>
      <c r="I2093" s="31"/>
      <c r="J2093" s="31"/>
      <c r="K2093" s="31"/>
      <c r="L2093" s="31"/>
      <c r="M2093" s="31"/>
      <c r="N2093" s="31"/>
      <c r="O2093" s="31"/>
      <c r="P2093" s="31"/>
      <c r="Q2093" s="31"/>
      <c r="R2093" s="59"/>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32"/>
      <c r="O2098" s="32"/>
      <c r="P2098" s="32"/>
      <c r="Q2098" s="32"/>
      <c r="R2098" s="32"/>
      <c r="S2098" s="32"/>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32"/>
      <c r="E2108" s="32"/>
      <c r="F2108" s="32"/>
      <c r="G2108" s="32"/>
      <c r="H2108" s="32"/>
      <c r="I2108" s="32"/>
      <c r="J2108" s="32"/>
      <c r="K2108" s="32"/>
      <c r="L2108" s="32"/>
      <c r="M2108" s="32"/>
      <c r="N2108" s="32"/>
      <c r="O2108" s="32"/>
      <c r="P2108" s="32"/>
      <c r="Q2108" s="32"/>
      <c r="R2108" s="32"/>
      <c r="S2108" s="32"/>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c r="D2117" s="32"/>
      <c r="E2117" s="32"/>
      <c r="F2117" s="32"/>
      <c r="G2117" s="32"/>
      <c r="H2117" s="32"/>
      <c r="I2117" s="32"/>
      <c r="J2117" s="32"/>
      <c r="K2117" s="32"/>
      <c r="L2117" s="32"/>
      <c r="M2117" s="32"/>
      <c r="N2117" s="32"/>
      <c r="O2117" s="32"/>
      <c r="P2117" s="32"/>
      <c r="Q2117" s="32"/>
      <c r="R2117" s="32"/>
      <c r="S2117" s="32"/>
    </row>
    <row r="2118" spans="2:19">
      <c r="B2118" s="5">
        <v>1997</v>
      </c>
      <c r="C2118" s="32"/>
      <c r="D2118" s="32"/>
      <c r="E2118" s="32"/>
      <c r="F2118" s="32"/>
      <c r="G2118" s="32"/>
      <c r="H2118" s="32"/>
      <c r="I2118" s="32"/>
      <c r="J2118" s="32"/>
      <c r="K2118" s="32"/>
      <c r="L2118" s="32"/>
      <c r="M2118" s="32"/>
      <c r="N2118" s="32"/>
      <c r="O2118" s="32"/>
      <c r="P2118" s="32"/>
      <c r="Q2118" s="32"/>
      <c r="R2118" s="32"/>
      <c r="S2118" s="32"/>
    </row>
    <row r="2119" spans="2:19">
      <c r="B2119" s="5">
        <v>1996</v>
      </c>
      <c r="C2119" s="32"/>
      <c r="D2119" s="32"/>
      <c r="E2119" s="32"/>
      <c r="F2119" s="32"/>
      <c r="G2119" s="32"/>
      <c r="H2119" s="32"/>
      <c r="I2119" s="32"/>
      <c r="J2119" s="32"/>
      <c r="K2119" s="32"/>
      <c r="L2119" s="32"/>
      <c r="M2119" s="32"/>
      <c r="N2119" s="32"/>
      <c r="O2119" s="32"/>
      <c r="P2119" s="32"/>
      <c r="Q2119" s="32"/>
      <c r="R2119" s="32"/>
      <c r="S2119" s="32"/>
    </row>
    <row r="2120" spans="2:19">
      <c r="B2120" s="5">
        <v>1995</v>
      </c>
      <c r="C2120" s="32"/>
      <c r="D2120" s="32"/>
      <c r="E2120" s="32"/>
      <c r="F2120" s="32"/>
      <c r="G2120" s="32"/>
      <c r="H2120" s="32"/>
      <c r="I2120" s="32"/>
      <c r="J2120" s="32"/>
      <c r="K2120" s="32"/>
      <c r="L2120" s="32"/>
      <c r="M2120" s="32"/>
      <c r="N2120" s="32"/>
      <c r="O2120" s="32"/>
      <c r="P2120" s="32"/>
      <c r="Q2120" s="32"/>
      <c r="R2120" s="32"/>
      <c r="S2120" s="32"/>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c r="D2125" s="32"/>
      <c r="E2125" s="32"/>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c r="D2127" s="32"/>
      <c r="E2127" s="32"/>
      <c r="F2127" s="32"/>
      <c r="G2127" s="32"/>
      <c r="H2127" s="32"/>
      <c r="I2127" s="32"/>
      <c r="J2127" s="32"/>
      <c r="K2127" s="32"/>
      <c r="L2127" s="32"/>
      <c r="M2127" s="32"/>
      <c r="N2127" s="32"/>
      <c r="O2127" s="32"/>
      <c r="P2127" s="32"/>
      <c r="Q2127" s="32"/>
      <c r="R2127" s="32"/>
      <c r="S2127" s="32"/>
    </row>
    <row r="2128" spans="2:19">
      <c r="B2128" s="5">
        <v>1987</v>
      </c>
      <c r="C2128" s="32"/>
      <c r="D2128" s="32"/>
      <c r="E2128" s="32"/>
      <c r="F2128" s="32"/>
      <c r="G2128" s="32"/>
      <c r="H2128" s="32"/>
      <c r="I2128" s="32"/>
      <c r="J2128" s="32"/>
      <c r="K2128" s="32"/>
      <c r="L2128" s="32"/>
      <c r="M2128" s="32"/>
      <c r="N2128" s="32"/>
      <c r="O2128" s="32"/>
      <c r="P2128" s="32"/>
      <c r="Q2128" s="32"/>
      <c r="R2128" s="32"/>
      <c r="S2128" s="32"/>
    </row>
    <row r="2129" spans="2:19">
      <c r="B2129" s="5">
        <v>1986</v>
      </c>
      <c r="C2129" s="32"/>
      <c r="D2129" s="32"/>
      <c r="E2129" s="32"/>
      <c r="F2129" s="32"/>
      <c r="G2129" s="32"/>
      <c r="H2129" s="32"/>
      <c r="I2129" s="32"/>
      <c r="J2129" s="32"/>
      <c r="K2129" s="32"/>
      <c r="L2129" s="32"/>
      <c r="M2129" s="32"/>
      <c r="N2129" s="32"/>
      <c r="O2129" s="32"/>
      <c r="P2129" s="32"/>
      <c r="Q2129" s="32"/>
      <c r="R2129" s="32"/>
      <c r="S2129" s="32"/>
    </row>
    <row r="2130" spans="2:19">
      <c r="B2130" s="5">
        <v>1985</v>
      </c>
      <c r="C2130" s="32"/>
      <c r="D2130" s="32"/>
      <c r="E2130" s="32"/>
      <c r="F2130" s="32"/>
      <c r="G2130" s="32"/>
      <c r="H2130" s="32"/>
      <c r="I2130" s="32"/>
      <c r="J2130" s="32"/>
      <c r="K2130" s="32"/>
      <c r="L2130" s="32"/>
      <c r="M2130" s="32"/>
      <c r="N2130" s="32"/>
      <c r="O2130" s="32"/>
      <c r="P2130" s="32"/>
      <c r="Q2130" s="32"/>
      <c r="R2130" s="32"/>
      <c r="S2130" s="32"/>
    </row>
    <row r="2131" spans="2:19">
      <c r="B2131" s="5">
        <v>1984</v>
      </c>
      <c r="C2131" s="32"/>
      <c r="D2131" s="32"/>
      <c r="E2131" s="32"/>
      <c r="F2131" s="32"/>
      <c r="G2131" s="32"/>
      <c r="H2131" s="32"/>
      <c r="I2131" s="32"/>
      <c r="J2131" s="32"/>
      <c r="K2131" s="32"/>
      <c r="L2131" s="32"/>
      <c r="M2131" s="32"/>
      <c r="N2131" s="32"/>
      <c r="O2131" s="32"/>
      <c r="P2131" s="32"/>
      <c r="Q2131" s="32"/>
      <c r="R2131" s="32"/>
      <c r="S2131" s="32"/>
    </row>
    <row r="2132" spans="2:19">
      <c r="B2132" s="5">
        <v>1983</v>
      </c>
      <c r="C2132" s="32"/>
      <c r="D2132" s="32"/>
      <c r="E2132" s="32"/>
      <c r="F2132" s="32"/>
      <c r="G2132" s="32"/>
      <c r="H2132" s="32"/>
      <c r="I2132" s="32"/>
      <c r="J2132" s="32"/>
      <c r="K2132" s="32"/>
      <c r="L2132" s="32"/>
      <c r="M2132" s="32"/>
      <c r="N2132" s="32"/>
      <c r="O2132" s="32"/>
      <c r="P2132" s="32"/>
      <c r="Q2132" s="32"/>
      <c r="R2132" s="32"/>
      <c r="S2132" s="32"/>
    </row>
    <row r="2133" spans="2:19">
      <c r="B2133" s="5">
        <v>1982</v>
      </c>
      <c r="C2133" s="32"/>
      <c r="D2133" s="32"/>
      <c r="E2133" s="32"/>
      <c r="F2133" s="32"/>
      <c r="G2133" s="32"/>
      <c r="H2133" s="32"/>
      <c r="I2133" s="32"/>
      <c r="J2133" s="32"/>
      <c r="K2133" s="32"/>
      <c r="L2133" s="32"/>
      <c r="M2133" s="32"/>
      <c r="N2133" s="32"/>
      <c r="O2133" s="32"/>
      <c r="P2133" s="32"/>
      <c r="Q2133" s="32"/>
      <c r="R2133" s="32"/>
      <c r="S2133" s="32"/>
    </row>
    <row r="2134" spans="2:19">
      <c r="B2134" s="5">
        <v>1981</v>
      </c>
      <c r="C2134" s="32"/>
      <c r="D2134" s="32"/>
      <c r="E2134" s="32"/>
      <c r="F2134" s="32"/>
      <c r="G2134" s="32"/>
      <c r="H2134" s="32"/>
      <c r="I2134" s="32"/>
      <c r="J2134" s="32"/>
      <c r="K2134" s="32"/>
      <c r="L2134" s="32"/>
      <c r="M2134" s="32"/>
      <c r="N2134" s="32"/>
      <c r="O2134" s="32"/>
      <c r="P2134" s="32"/>
      <c r="Q2134" s="32"/>
      <c r="R2134" s="32"/>
      <c r="S2134" s="32"/>
    </row>
    <row r="2135" spans="2:19">
      <c r="B2135" s="5">
        <v>1980</v>
      </c>
      <c r="C2135" s="32"/>
      <c r="D2135" s="32"/>
      <c r="E2135" s="32"/>
      <c r="F2135" s="32"/>
      <c r="G2135" s="32"/>
      <c r="H2135" s="32"/>
      <c r="I2135" s="32"/>
      <c r="J2135" s="32"/>
      <c r="K2135" s="32"/>
      <c r="L2135" s="32"/>
      <c r="M2135" s="32"/>
      <c r="N2135" s="32"/>
      <c r="O2135" s="32"/>
      <c r="P2135" s="32"/>
      <c r="Q2135" s="32"/>
      <c r="R2135" s="32"/>
      <c r="S2135" s="32"/>
    </row>
    <row r="2136" spans="2:19">
      <c r="B2136" s="5">
        <v>1979</v>
      </c>
      <c r="C2136" s="32"/>
      <c r="D2136" s="32"/>
      <c r="E2136" s="32"/>
      <c r="F2136" s="32"/>
      <c r="G2136" s="32"/>
      <c r="H2136" s="32"/>
      <c r="I2136" s="32"/>
      <c r="J2136" s="32"/>
      <c r="K2136" s="32"/>
      <c r="L2136" s="32"/>
      <c r="M2136" s="32"/>
      <c r="N2136" s="32"/>
      <c r="O2136" s="32"/>
      <c r="P2136" s="32"/>
      <c r="Q2136" s="32"/>
      <c r="R2136" s="32"/>
      <c r="S2136" s="32"/>
    </row>
    <row r="2137" spans="2:19">
      <c r="B2137" s="5">
        <v>1978</v>
      </c>
      <c r="C2137" s="32"/>
      <c r="D2137" s="32"/>
      <c r="E2137" s="32"/>
      <c r="F2137" s="32"/>
      <c r="G2137" s="32"/>
      <c r="H2137" s="32"/>
      <c r="I2137" s="32"/>
      <c r="J2137" s="32"/>
      <c r="K2137" s="32"/>
      <c r="L2137" s="32"/>
      <c r="M2137" s="32"/>
      <c r="N2137" s="32"/>
      <c r="O2137" s="32"/>
      <c r="P2137" s="32"/>
      <c r="Q2137" s="32"/>
      <c r="R2137" s="32"/>
      <c r="S2137" s="32"/>
    </row>
    <row r="2138" spans="2:19">
      <c r="B2138" s="5">
        <v>1977</v>
      </c>
      <c r="C2138" s="32"/>
      <c r="D2138" s="32"/>
      <c r="E2138" s="32"/>
      <c r="F2138" s="32"/>
      <c r="G2138" s="32"/>
      <c r="H2138" s="32"/>
      <c r="I2138" s="32"/>
      <c r="J2138" s="32"/>
      <c r="K2138" s="32"/>
      <c r="L2138" s="32"/>
      <c r="M2138" s="32"/>
      <c r="N2138" s="32"/>
      <c r="O2138" s="32"/>
      <c r="P2138" s="32"/>
      <c r="Q2138" s="32"/>
      <c r="R2138" s="32"/>
      <c r="S2138" s="32"/>
    </row>
    <row r="2139" spans="2:19">
      <c r="B2139" s="5">
        <v>1976</v>
      </c>
      <c r="C2139" s="32"/>
      <c r="D2139" s="32"/>
      <c r="E2139" s="32"/>
      <c r="F2139" s="32"/>
      <c r="G2139" s="32"/>
      <c r="H2139" s="32"/>
      <c r="I2139" s="32"/>
      <c r="J2139" s="32"/>
      <c r="K2139" s="32"/>
      <c r="L2139" s="32"/>
      <c r="M2139" s="32"/>
      <c r="N2139" s="32"/>
      <c r="O2139" s="32"/>
      <c r="P2139" s="32"/>
      <c r="Q2139" s="32"/>
      <c r="R2139" s="32"/>
      <c r="S2139" s="32"/>
    </row>
    <row r="2140" spans="2:19">
      <c r="B2140" s="5">
        <v>1975</v>
      </c>
      <c r="C2140" s="32"/>
      <c r="D2140" s="32"/>
      <c r="E2140" s="32"/>
      <c r="F2140" s="32"/>
      <c r="G2140" s="32"/>
      <c r="H2140" s="32"/>
      <c r="I2140" s="32"/>
      <c r="J2140" s="32"/>
      <c r="K2140" s="32"/>
      <c r="L2140" s="32"/>
      <c r="M2140" s="32"/>
      <c r="N2140" s="32"/>
      <c r="O2140" s="32"/>
      <c r="P2140" s="32"/>
      <c r="Q2140" s="32"/>
      <c r="R2140" s="32"/>
      <c r="S2140" s="32"/>
    </row>
    <row r="2141" spans="2:19">
      <c r="B2141" s="5">
        <v>1974</v>
      </c>
      <c r="C2141" s="32"/>
      <c r="D2141" s="32"/>
      <c r="E2141" s="32"/>
      <c r="F2141" s="32"/>
      <c r="G2141" s="32"/>
      <c r="H2141" s="32"/>
      <c r="I2141" s="32"/>
      <c r="J2141" s="32"/>
      <c r="K2141" s="32"/>
      <c r="L2141" s="32"/>
      <c r="M2141" s="32"/>
      <c r="N2141" s="32"/>
      <c r="O2141" s="32"/>
      <c r="P2141" s="32"/>
      <c r="Q2141" s="32"/>
      <c r="R2141" s="32"/>
      <c r="S2141" s="32"/>
    </row>
    <row r="2142" spans="2:19">
      <c r="B2142" s="5">
        <v>1973</v>
      </c>
      <c r="C2142" s="32"/>
      <c r="D2142" s="32"/>
      <c r="E2142" s="32"/>
      <c r="F2142" s="32"/>
      <c r="G2142" s="32"/>
      <c r="H2142" s="32"/>
      <c r="I2142" s="32"/>
      <c r="J2142" s="32"/>
      <c r="K2142" s="32"/>
      <c r="L2142" s="32"/>
      <c r="M2142" s="32"/>
      <c r="N2142" s="32"/>
      <c r="O2142" s="32"/>
      <c r="P2142" s="32"/>
      <c r="Q2142" s="32"/>
      <c r="R2142" s="32"/>
      <c r="S2142" s="32"/>
    </row>
    <row r="2143" spans="2:19">
      <c r="B2143" s="5">
        <v>1972</v>
      </c>
      <c r="C2143" s="32"/>
      <c r="D2143" s="32"/>
      <c r="E2143" s="32"/>
      <c r="F2143" s="32"/>
      <c r="G2143" s="32"/>
      <c r="H2143" s="32"/>
      <c r="I2143" s="32"/>
      <c r="J2143" s="32"/>
      <c r="K2143" s="32"/>
      <c r="L2143" s="32"/>
      <c r="M2143" s="32"/>
      <c r="N2143" s="32"/>
      <c r="O2143" s="32"/>
      <c r="P2143" s="32"/>
      <c r="Q2143" s="32"/>
      <c r="R2143" s="32"/>
      <c r="S2143" s="32"/>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32"/>
      <c r="P2146" s="32"/>
      <c r="Q2146" s="32"/>
      <c r="R2146" s="32"/>
      <c r="S2146" s="32"/>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60" t="s">
        <v>204</v>
      </c>
      <c r="B2186" s="6" t="s">
        <v>182</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1"/>
      <c r="B2187" s="6"/>
      <c r="C2187" s="7"/>
      <c r="D2187" s="7"/>
      <c r="E2187" s="7"/>
      <c r="F2187" s="7"/>
      <c r="G2187" s="7"/>
      <c r="H2187" s="7"/>
      <c r="I2187" s="7"/>
      <c r="J2187" s="7"/>
      <c r="K2187" s="7"/>
      <c r="L2187" s="7"/>
      <c r="M2187" s="9"/>
    </row>
    <row r="2188" spans="1:19">
      <c r="A2188" s="62" t="s">
        <v>205</v>
      </c>
      <c r="B2188" s="5">
        <v>2022</v>
      </c>
      <c r="C2188" s="31"/>
      <c r="D2188" s="31"/>
      <c r="E2188" s="31"/>
      <c r="F2188" s="31"/>
      <c r="G2188" s="31"/>
      <c r="H2188" s="31"/>
      <c r="I2188" s="31"/>
      <c r="J2188" s="31"/>
      <c r="K2188" s="31"/>
      <c r="L2188" s="31"/>
      <c r="M2188" s="31"/>
      <c r="N2188" s="31"/>
      <c r="O2188" s="31"/>
      <c r="P2188" s="31"/>
      <c r="Q2188" s="31"/>
      <c r="R2188" s="59"/>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c r="D2218" s="32"/>
      <c r="E2218" s="32"/>
      <c r="F2218" s="32"/>
      <c r="G2218" s="32"/>
      <c r="H2218" s="32"/>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60" t="s">
        <v>205</v>
      </c>
      <c r="B2281" s="6" t="s">
        <v>182</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1"/>
      <c r="B2282" s="6"/>
      <c r="C2282" s="7"/>
      <c r="D2282" s="7"/>
      <c r="E2282" s="7"/>
      <c r="F2282" s="7"/>
      <c r="G2282" s="7"/>
      <c r="H2282" s="7"/>
      <c r="I2282" s="7"/>
      <c r="J2282" s="7"/>
      <c r="K2282" s="7"/>
      <c r="L2282" s="7"/>
      <c r="M2282" s="9"/>
    </row>
    <row r="2283" spans="1:19">
      <c r="A2283" s="62" t="s">
        <v>206</v>
      </c>
      <c r="B2283" s="5">
        <v>2022</v>
      </c>
      <c r="C2283" s="31"/>
      <c r="D2283" s="31"/>
      <c r="E2283" s="31"/>
      <c r="F2283" s="31"/>
      <c r="G2283" s="31"/>
      <c r="H2283" s="31"/>
      <c r="I2283" s="31"/>
      <c r="J2283" s="31"/>
      <c r="K2283" s="31"/>
      <c r="L2283" s="31"/>
      <c r="M2283" s="31"/>
      <c r="N2283" s="31"/>
      <c r="O2283" s="31"/>
      <c r="P2283" s="31"/>
      <c r="Q2283" s="31"/>
      <c r="R2283" s="59"/>
      <c r="S2283" s="32"/>
    </row>
    <row r="2284" spans="1:19">
      <c r="A2284" s="33"/>
      <c r="B2284" s="5">
        <v>2021</v>
      </c>
      <c r="C2284" s="31"/>
      <c r="D2284" s="31"/>
      <c r="E2284" s="31"/>
      <c r="F2284" s="31"/>
      <c r="G2284" s="31"/>
      <c r="H2284" s="31"/>
      <c r="I2284" s="31"/>
      <c r="J2284" s="31"/>
      <c r="K2284" s="31"/>
      <c r="L2284" s="31"/>
      <c r="M2284" s="31"/>
      <c r="N2284" s="31"/>
      <c r="O2284" s="31"/>
      <c r="P2284" s="31"/>
      <c r="Q2284" s="31"/>
      <c r="R2284" s="32"/>
      <c r="S2284" s="32"/>
    </row>
    <row r="2285" spans="1:19">
      <c r="B2285" s="5">
        <v>2020</v>
      </c>
      <c r="C2285" s="31"/>
      <c r="D2285" s="31"/>
      <c r="E2285" s="31"/>
      <c r="F2285" s="31"/>
      <c r="G2285" s="31"/>
      <c r="H2285" s="31"/>
      <c r="I2285" s="31"/>
      <c r="J2285" s="31"/>
      <c r="K2285" s="31"/>
      <c r="L2285" s="31"/>
      <c r="M2285" s="31"/>
      <c r="N2285" s="31"/>
      <c r="O2285" s="31"/>
      <c r="P2285" s="31"/>
      <c r="Q2285" s="32"/>
      <c r="R2285" s="32"/>
      <c r="S2285" s="32"/>
    </row>
    <row r="2286" spans="1:19">
      <c r="A2286" s="35"/>
      <c r="B2286" s="5">
        <v>2019</v>
      </c>
      <c r="C2286" s="31"/>
      <c r="D2286" s="31"/>
      <c r="E2286" s="31"/>
      <c r="F2286" s="31"/>
      <c r="G2286" s="31"/>
      <c r="H2286" s="31"/>
      <c r="I2286" s="31"/>
      <c r="J2286" s="31"/>
      <c r="K2286" s="31"/>
      <c r="L2286" s="31"/>
      <c r="M2286" s="31"/>
      <c r="N2286" s="31"/>
      <c r="O2286" s="31"/>
      <c r="P2286" s="32"/>
      <c r="Q2286" s="32"/>
      <c r="R2286" s="32"/>
      <c r="S2286" s="32"/>
    </row>
    <row r="2287" spans="1:19">
      <c r="A2287" s="35"/>
      <c r="B2287" s="5">
        <v>2018</v>
      </c>
      <c r="C2287" s="31"/>
      <c r="D2287" s="31"/>
      <c r="E2287" s="31"/>
      <c r="F2287" s="31"/>
      <c r="G2287" s="31"/>
      <c r="H2287" s="31"/>
      <c r="I2287" s="31"/>
      <c r="J2287" s="31"/>
      <c r="K2287" s="31"/>
      <c r="L2287" s="31"/>
      <c r="M2287" s="31"/>
      <c r="N2287" s="31"/>
      <c r="O2287" s="32"/>
      <c r="P2287" s="32"/>
      <c r="Q2287" s="32"/>
      <c r="R2287" s="32"/>
      <c r="S2287" s="32"/>
    </row>
    <row r="2288" spans="1:19">
      <c r="A2288" s="35"/>
      <c r="B2288" s="5">
        <v>2017</v>
      </c>
      <c r="C2288" s="31"/>
      <c r="D2288" s="31"/>
      <c r="E2288" s="31"/>
      <c r="F2288" s="31"/>
      <c r="G2288" s="31"/>
      <c r="H2288" s="31"/>
      <c r="I2288" s="31"/>
      <c r="J2288" s="31"/>
      <c r="K2288" s="31"/>
      <c r="L2288" s="31"/>
      <c r="M2288" s="31"/>
      <c r="N2288" s="32"/>
      <c r="O2288" s="32"/>
      <c r="P2288" s="32"/>
      <c r="Q2288" s="32"/>
      <c r="R2288" s="32"/>
      <c r="S2288" s="32"/>
    </row>
    <row r="2289" spans="2:19">
      <c r="B2289" s="5">
        <v>2016</v>
      </c>
      <c r="C2289" s="31"/>
      <c r="D2289" s="31"/>
      <c r="E2289" s="31"/>
      <c r="F2289" s="31"/>
      <c r="G2289" s="31"/>
      <c r="H2289" s="31"/>
      <c r="I2289" s="31"/>
      <c r="J2289" s="31"/>
      <c r="K2289" s="31"/>
      <c r="L2289" s="31"/>
      <c r="M2289" s="32"/>
      <c r="N2289" s="32"/>
      <c r="O2289" s="32"/>
      <c r="P2289" s="32"/>
      <c r="Q2289" s="32"/>
      <c r="R2289" s="32"/>
      <c r="S2289" s="32"/>
    </row>
    <row r="2290" spans="2:19">
      <c r="B2290" s="5">
        <v>2015</v>
      </c>
      <c r="C2290" s="31"/>
      <c r="D2290" s="31"/>
      <c r="E2290" s="31"/>
      <c r="F2290" s="31"/>
      <c r="G2290" s="31"/>
      <c r="H2290" s="31"/>
      <c r="I2290" s="31"/>
      <c r="J2290" s="31"/>
      <c r="K2290" s="31"/>
      <c r="L2290" s="32"/>
      <c r="M2290" s="32"/>
      <c r="N2290" s="32"/>
      <c r="O2290" s="32"/>
      <c r="P2290" s="32"/>
      <c r="Q2290" s="32"/>
      <c r="R2290" s="32"/>
      <c r="S2290" s="32"/>
    </row>
    <row r="2291" spans="2:19">
      <c r="B2291" s="5">
        <v>2014</v>
      </c>
      <c r="C2291" s="31"/>
      <c r="D2291" s="31"/>
      <c r="E2291" s="31"/>
      <c r="F2291" s="31"/>
      <c r="G2291" s="31"/>
      <c r="H2291" s="31"/>
      <c r="I2291" s="31"/>
      <c r="J2291" s="31"/>
      <c r="K2291" s="32"/>
      <c r="L2291" s="32"/>
      <c r="M2291" s="32"/>
      <c r="N2291" s="32"/>
      <c r="O2291" s="32"/>
      <c r="P2291" s="32"/>
      <c r="Q2291" s="32"/>
      <c r="R2291" s="32"/>
      <c r="S2291" s="32"/>
    </row>
    <row r="2292" spans="2:19">
      <c r="B2292" s="5">
        <v>2013</v>
      </c>
      <c r="C2292" s="31"/>
      <c r="D2292" s="31"/>
      <c r="E2292" s="31"/>
      <c r="F2292" s="31"/>
      <c r="G2292" s="31"/>
      <c r="H2292" s="31"/>
      <c r="I2292" s="31"/>
      <c r="J2292" s="32"/>
      <c r="K2292" s="32"/>
      <c r="L2292" s="32"/>
      <c r="M2292" s="32"/>
      <c r="N2292" s="32"/>
      <c r="O2292" s="32"/>
      <c r="P2292" s="32"/>
      <c r="Q2292" s="32"/>
      <c r="R2292" s="32"/>
      <c r="S2292" s="32"/>
    </row>
    <row r="2293" spans="2:19">
      <c r="B2293" s="5">
        <v>2012</v>
      </c>
      <c r="C2293" s="31"/>
      <c r="D2293" s="31"/>
      <c r="E2293" s="31"/>
      <c r="F2293" s="31"/>
      <c r="G2293" s="31"/>
      <c r="H2293" s="31"/>
      <c r="I2293" s="32"/>
      <c r="J2293" s="32"/>
      <c r="K2293" s="32"/>
      <c r="L2293" s="32"/>
      <c r="M2293" s="32"/>
      <c r="N2293" s="32"/>
      <c r="O2293" s="32"/>
      <c r="P2293" s="32"/>
      <c r="Q2293" s="32"/>
      <c r="R2293" s="32"/>
      <c r="S2293" s="32"/>
    </row>
    <row r="2294" spans="2:19">
      <c r="B2294" s="5">
        <v>2011</v>
      </c>
      <c r="C2294" s="31"/>
      <c r="D2294" s="31"/>
      <c r="E2294" s="31"/>
      <c r="F2294" s="31"/>
      <c r="G2294" s="31"/>
      <c r="H2294" s="32"/>
      <c r="I2294" s="32"/>
      <c r="J2294" s="32"/>
      <c r="K2294" s="32"/>
      <c r="L2294" s="32"/>
      <c r="M2294" s="32"/>
      <c r="N2294" s="32"/>
      <c r="O2294" s="32"/>
      <c r="P2294" s="32"/>
      <c r="Q2294" s="32"/>
      <c r="R2294" s="32"/>
      <c r="S2294" s="32"/>
    </row>
    <row r="2295" spans="2:19">
      <c r="B2295" s="5">
        <v>2010</v>
      </c>
      <c r="C2295" s="31"/>
      <c r="D2295" s="31"/>
      <c r="E2295" s="31"/>
      <c r="F2295" s="31"/>
      <c r="G2295" s="32"/>
      <c r="H2295" s="32"/>
      <c r="I2295" s="32"/>
      <c r="J2295" s="32"/>
      <c r="K2295" s="32"/>
      <c r="L2295" s="32"/>
      <c r="M2295" s="32"/>
      <c r="N2295" s="32"/>
      <c r="O2295" s="32"/>
      <c r="P2295" s="32"/>
      <c r="Q2295" s="32"/>
      <c r="R2295" s="32"/>
      <c r="S2295" s="32"/>
    </row>
    <row r="2296" spans="2:19">
      <c r="B2296" s="5">
        <v>2009</v>
      </c>
      <c r="C2296" s="31"/>
      <c r="D2296" s="31"/>
      <c r="E2296" s="31"/>
      <c r="F2296" s="32"/>
      <c r="G2296" s="32"/>
      <c r="H2296" s="32"/>
      <c r="I2296" s="32"/>
      <c r="J2296" s="32"/>
      <c r="K2296" s="32"/>
      <c r="L2296" s="32"/>
      <c r="M2296" s="32"/>
      <c r="N2296" s="32"/>
      <c r="O2296" s="32"/>
      <c r="P2296" s="32"/>
      <c r="Q2296" s="32"/>
      <c r="R2296" s="32"/>
      <c r="S2296" s="32"/>
    </row>
    <row r="2297" spans="2:19">
      <c r="B2297" s="5">
        <v>2008</v>
      </c>
      <c r="C2297" s="31"/>
      <c r="D2297" s="31"/>
      <c r="E2297" s="32"/>
      <c r="F2297" s="32"/>
      <c r="G2297" s="32"/>
      <c r="H2297" s="32"/>
      <c r="I2297" s="32"/>
      <c r="J2297" s="32"/>
      <c r="K2297" s="32"/>
      <c r="L2297" s="32"/>
      <c r="M2297" s="32"/>
      <c r="N2297" s="32"/>
      <c r="O2297" s="32"/>
      <c r="P2297" s="32"/>
      <c r="Q2297" s="32"/>
      <c r="R2297" s="32"/>
      <c r="S2297" s="32"/>
    </row>
    <row r="2298" spans="2:19">
      <c r="B2298" s="5">
        <v>2007</v>
      </c>
      <c r="C2298" s="31"/>
      <c r="D2298" s="32"/>
      <c r="E2298" s="32"/>
      <c r="F2298" s="32"/>
      <c r="G2298" s="32"/>
      <c r="H2298" s="32"/>
      <c r="I2298" s="32"/>
      <c r="J2298" s="32"/>
      <c r="K2298" s="32"/>
      <c r="L2298" s="32"/>
      <c r="M2298" s="32"/>
      <c r="N2298" s="32"/>
      <c r="O2298" s="32"/>
      <c r="P2298" s="32"/>
      <c r="Q2298" s="32"/>
      <c r="R2298" s="32"/>
      <c r="S2298" s="32"/>
    </row>
    <row r="2299" spans="2:19">
      <c r="B2299" s="5">
        <v>2006</v>
      </c>
      <c r="C2299" s="32">
        <v>0</v>
      </c>
      <c r="D2299" s="32"/>
      <c r="E2299" s="32"/>
      <c r="F2299" s="32"/>
      <c r="G2299" s="32"/>
      <c r="H2299" s="32"/>
      <c r="I2299" s="32"/>
      <c r="J2299" s="32"/>
      <c r="K2299" s="32"/>
      <c r="L2299" s="32"/>
      <c r="M2299" s="32"/>
      <c r="N2299" s="32"/>
      <c r="O2299" s="32"/>
      <c r="P2299" s="32"/>
      <c r="Q2299" s="32"/>
      <c r="R2299" s="32"/>
      <c r="S2299" s="32"/>
    </row>
    <row r="2300" spans="2:19">
      <c r="B2300" s="5">
        <v>2005</v>
      </c>
      <c r="C2300" s="32">
        <v>0</v>
      </c>
      <c r="D2300" s="32"/>
      <c r="E2300" s="32"/>
      <c r="F2300" s="32"/>
      <c r="G2300" s="32"/>
      <c r="H2300" s="32"/>
      <c r="I2300" s="32"/>
      <c r="J2300" s="32"/>
      <c r="K2300" s="32"/>
      <c r="L2300" s="32"/>
      <c r="M2300" s="32"/>
      <c r="N2300" s="32"/>
      <c r="O2300" s="32"/>
      <c r="P2300" s="32"/>
      <c r="Q2300" s="32"/>
      <c r="R2300" s="32"/>
      <c r="S2300" s="32"/>
    </row>
    <row r="2301" spans="2:19">
      <c r="B2301" s="5">
        <v>2004</v>
      </c>
      <c r="C2301" s="32">
        <v>0</v>
      </c>
      <c r="D2301" s="32"/>
      <c r="E2301" s="32"/>
      <c r="F2301" s="32"/>
      <c r="G2301" s="32"/>
      <c r="H2301" s="32"/>
      <c r="I2301" s="32"/>
      <c r="J2301" s="32"/>
      <c r="K2301" s="32"/>
      <c r="L2301" s="32"/>
      <c r="M2301" s="32"/>
      <c r="N2301" s="32"/>
      <c r="O2301" s="32"/>
      <c r="P2301" s="32"/>
      <c r="Q2301" s="32"/>
      <c r="R2301" s="32"/>
      <c r="S2301" s="32"/>
    </row>
    <row r="2302" spans="2:19">
      <c r="B2302" s="5">
        <v>2003</v>
      </c>
      <c r="C2302" s="32">
        <v>51938.92</v>
      </c>
      <c r="D2302" s="32"/>
      <c r="E2302" s="32"/>
      <c r="F2302" s="32"/>
      <c r="G2302" s="32"/>
      <c r="H2302" s="32"/>
      <c r="I2302" s="32"/>
      <c r="J2302" s="32"/>
      <c r="K2302" s="32"/>
      <c r="L2302" s="32"/>
      <c r="M2302" s="32"/>
      <c r="N2302" s="32"/>
      <c r="O2302" s="32"/>
      <c r="P2302" s="32"/>
      <c r="Q2302" s="32"/>
      <c r="R2302" s="32"/>
      <c r="S2302" s="32"/>
    </row>
    <row r="2303" spans="2:19">
      <c r="B2303" s="5">
        <v>2002</v>
      </c>
      <c r="C2303" s="32">
        <v>22276.1</v>
      </c>
      <c r="D2303" s="32"/>
      <c r="E2303" s="32"/>
      <c r="F2303" s="32"/>
      <c r="G2303" s="32"/>
      <c r="H2303" s="32"/>
      <c r="I2303" s="32"/>
      <c r="J2303" s="32"/>
      <c r="K2303" s="32"/>
      <c r="L2303" s="32"/>
      <c r="M2303" s="32"/>
      <c r="N2303" s="32"/>
      <c r="O2303" s="32"/>
      <c r="P2303" s="32"/>
      <c r="Q2303" s="32"/>
      <c r="R2303" s="32"/>
      <c r="S2303" s="32"/>
    </row>
    <row r="2304" spans="2:19">
      <c r="B2304" s="5">
        <v>2001</v>
      </c>
      <c r="C2304" s="32">
        <v>0</v>
      </c>
      <c r="D2304" s="32"/>
      <c r="E2304" s="32"/>
      <c r="F2304" s="32"/>
      <c r="G2304" s="32"/>
      <c r="H2304" s="32"/>
      <c r="I2304" s="32"/>
      <c r="J2304" s="32"/>
      <c r="K2304" s="32"/>
      <c r="L2304" s="32"/>
      <c r="M2304" s="32"/>
      <c r="N2304" s="32"/>
      <c r="O2304" s="32"/>
      <c r="P2304" s="32"/>
      <c r="Q2304" s="32"/>
      <c r="R2304" s="32"/>
      <c r="S2304" s="32"/>
    </row>
    <row r="2305" spans="2:19">
      <c r="B2305" s="5">
        <v>2000</v>
      </c>
      <c r="C2305" s="32">
        <v>0</v>
      </c>
      <c r="D2305" s="32"/>
      <c r="E2305" s="32"/>
      <c r="F2305" s="32"/>
      <c r="G2305" s="32"/>
      <c r="H2305" s="32"/>
      <c r="I2305" s="32"/>
      <c r="J2305" s="32"/>
      <c r="K2305" s="32"/>
      <c r="L2305" s="32"/>
      <c r="M2305" s="32"/>
      <c r="N2305" s="32"/>
      <c r="O2305" s="32"/>
      <c r="P2305" s="32"/>
      <c r="Q2305" s="32"/>
      <c r="R2305" s="32"/>
      <c r="S2305" s="32"/>
    </row>
    <row r="2306" spans="2:19">
      <c r="B2306" s="5">
        <v>1999</v>
      </c>
      <c r="C2306" s="32">
        <v>28355.95</v>
      </c>
      <c r="D2306" s="32"/>
      <c r="E2306" s="32"/>
      <c r="F2306" s="32"/>
      <c r="G2306" s="32"/>
      <c r="H2306" s="32"/>
      <c r="I2306" s="32"/>
      <c r="J2306" s="32"/>
      <c r="K2306" s="32"/>
      <c r="L2306" s="32"/>
      <c r="M2306" s="32"/>
      <c r="N2306" s="32"/>
      <c r="O2306" s="32"/>
      <c r="P2306" s="32"/>
      <c r="Q2306" s="32"/>
      <c r="R2306" s="32"/>
      <c r="S2306" s="32"/>
    </row>
    <row r="2307" spans="2:19">
      <c r="B2307" s="5">
        <v>1998</v>
      </c>
      <c r="C2307" s="32">
        <v>102577.97000000003</v>
      </c>
      <c r="D2307" s="32"/>
      <c r="E2307" s="32"/>
      <c r="F2307" s="32"/>
      <c r="G2307" s="32"/>
      <c r="H2307" s="32"/>
      <c r="I2307" s="32"/>
      <c r="J2307" s="32"/>
      <c r="K2307" s="32"/>
      <c r="L2307" s="32"/>
      <c r="M2307" s="32"/>
      <c r="N2307" s="32"/>
      <c r="O2307" s="32"/>
      <c r="P2307" s="32"/>
      <c r="Q2307" s="32"/>
      <c r="R2307" s="32"/>
      <c r="S2307" s="32"/>
    </row>
    <row r="2308" spans="2:19">
      <c r="B2308" s="5">
        <v>1997</v>
      </c>
      <c r="C2308" s="32">
        <v>37505.72</v>
      </c>
      <c r="D2308" s="32"/>
      <c r="E2308" s="32"/>
      <c r="F2308" s="32"/>
      <c r="G2308" s="32"/>
      <c r="H2308" s="32"/>
      <c r="I2308" s="32"/>
      <c r="J2308" s="32"/>
      <c r="K2308" s="32"/>
      <c r="L2308" s="32"/>
      <c r="M2308" s="32"/>
      <c r="N2308" s="32"/>
      <c r="O2308" s="32"/>
      <c r="P2308" s="32"/>
      <c r="Q2308" s="32"/>
      <c r="R2308" s="32"/>
      <c r="S2308" s="32"/>
    </row>
    <row r="2309" spans="2:19">
      <c r="B2309" s="5">
        <v>1996</v>
      </c>
      <c r="C2309" s="32">
        <v>232147.5</v>
      </c>
      <c r="D2309" s="32"/>
      <c r="E2309" s="32"/>
      <c r="F2309" s="32"/>
      <c r="G2309" s="32"/>
      <c r="H2309" s="32"/>
      <c r="I2309" s="32"/>
      <c r="J2309" s="32"/>
      <c r="K2309" s="32"/>
      <c r="L2309" s="32"/>
      <c r="M2309" s="32"/>
      <c r="N2309" s="32"/>
      <c r="O2309" s="32"/>
      <c r="P2309" s="32"/>
      <c r="Q2309" s="32"/>
      <c r="R2309" s="32"/>
      <c r="S2309" s="32"/>
    </row>
    <row r="2310" spans="2:19">
      <c r="B2310" s="5">
        <v>1995</v>
      </c>
      <c r="C2310" s="32">
        <v>39949.78</v>
      </c>
      <c r="D2310" s="32"/>
      <c r="E2310" s="32"/>
      <c r="F2310" s="32"/>
      <c r="G2310" s="32"/>
      <c r="H2310" s="32"/>
      <c r="I2310" s="32"/>
      <c r="J2310" s="32"/>
      <c r="K2310" s="32"/>
      <c r="L2310" s="32"/>
      <c r="M2310" s="32"/>
      <c r="N2310" s="32"/>
      <c r="O2310" s="32"/>
      <c r="P2310" s="32"/>
      <c r="Q2310" s="32"/>
      <c r="R2310" s="32"/>
      <c r="S2310" s="32"/>
    </row>
    <row r="2311" spans="2:19">
      <c r="B2311" s="5">
        <v>1994</v>
      </c>
      <c r="C2311" s="32">
        <v>144147.12</v>
      </c>
      <c r="D2311" s="32"/>
      <c r="E2311" s="32"/>
      <c r="F2311" s="32"/>
      <c r="G2311" s="32"/>
      <c r="H2311" s="32"/>
      <c r="I2311" s="32"/>
      <c r="J2311" s="32"/>
      <c r="K2311" s="32"/>
      <c r="L2311" s="32"/>
      <c r="M2311" s="32"/>
      <c r="N2311" s="32"/>
      <c r="O2311" s="32"/>
      <c r="P2311" s="32"/>
      <c r="Q2311" s="32"/>
      <c r="R2311" s="32"/>
      <c r="S2311" s="32"/>
    </row>
    <row r="2312" spans="2:19">
      <c r="B2312" s="5">
        <v>1993</v>
      </c>
      <c r="C2312" s="32">
        <v>31985.41</v>
      </c>
      <c r="D2312" s="32"/>
      <c r="E2312" s="32"/>
      <c r="F2312" s="32"/>
      <c r="G2312" s="32"/>
      <c r="H2312" s="32"/>
      <c r="I2312" s="32"/>
      <c r="J2312" s="32"/>
      <c r="K2312" s="32"/>
      <c r="L2312" s="32"/>
      <c r="M2312" s="32"/>
      <c r="N2312" s="32"/>
      <c r="O2312" s="32"/>
      <c r="P2312" s="32"/>
      <c r="Q2312" s="32"/>
      <c r="R2312" s="32"/>
      <c r="S2312" s="32"/>
    </row>
    <row r="2313" spans="2:19">
      <c r="B2313" s="5">
        <v>1992</v>
      </c>
      <c r="C2313" s="32">
        <v>63842.97</v>
      </c>
      <c r="D2313" s="32"/>
      <c r="E2313" s="32"/>
      <c r="F2313" s="32"/>
      <c r="G2313" s="32"/>
      <c r="H2313" s="32"/>
      <c r="I2313" s="32"/>
      <c r="J2313" s="32"/>
      <c r="K2313" s="32"/>
      <c r="L2313" s="32"/>
      <c r="M2313" s="32"/>
      <c r="N2313" s="32"/>
      <c r="O2313" s="32"/>
      <c r="P2313" s="32"/>
      <c r="Q2313" s="32"/>
      <c r="R2313" s="32"/>
      <c r="S2313" s="32"/>
    </row>
    <row r="2314" spans="2:19">
      <c r="B2314" s="5">
        <v>1991</v>
      </c>
      <c r="C2314" s="32">
        <v>16572.5</v>
      </c>
      <c r="D2314" s="32"/>
      <c r="E2314" s="32"/>
      <c r="F2314" s="32"/>
      <c r="G2314" s="32"/>
      <c r="H2314" s="32"/>
      <c r="I2314" s="32"/>
      <c r="J2314" s="32"/>
      <c r="K2314" s="32"/>
      <c r="L2314" s="32"/>
      <c r="M2314" s="32"/>
      <c r="N2314" s="32"/>
      <c r="O2314" s="32"/>
      <c r="P2314" s="32"/>
      <c r="Q2314" s="32"/>
      <c r="R2314" s="32"/>
      <c r="S2314" s="32"/>
    </row>
    <row r="2315" spans="2:19">
      <c r="B2315" s="5">
        <v>1990</v>
      </c>
      <c r="C2315" s="32">
        <v>57314.28</v>
      </c>
      <c r="D2315" s="32"/>
      <c r="E2315" s="32"/>
      <c r="F2315" s="32"/>
      <c r="G2315" s="32"/>
      <c r="H2315" s="32"/>
      <c r="I2315" s="32"/>
      <c r="J2315" s="32"/>
      <c r="K2315" s="32"/>
      <c r="L2315" s="32"/>
      <c r="M2315" s="32"/>
      <c r="N2315" s="32"/>
      <c r="O2315" s="32"/>
      <c r="P2315" s="32"/>
      <c r="Q2315" s="32"/>
      <c r="R2315" s="32"/>
      <c r="S2315" s="32"/>
    </row>
    <row r="2316" spans="2:19">
      <c r="B2316" s="5">
        <v>1989</v>
      </c>
      <c r="C2316" s="32">
        <v>0</v>
      </c>
      <c r="D2316" s="32"/>
      <c r="E2316" s="32"/>
      <c r="F2316" s="32"/>
      <c r="G2316" s="32"/>
      <c r="H2316" s="32"/>
      <c r="I2316" s="32"/>
      <c r="J2316" s="32"/>
      <c r="K2316" s="32"/>
      <c r="L2316" s="32"/>
      <c r="M2316" s="32"/>
      <c r="N2316" s="32"/>
      <c r="O2316" s="32"/>
      <c r="P2316" s="32"/>
      <c r="Q2316" s="32"/>
      <c r="R2316" s="32"/>
      <c r="S2316" s="32"/>
    </row>
    <row r="2317" spans="2:19">
      <c r="B2317" s="5">
        <v>1988</v>
      </c>
      <c r="C2317" s="32">
        <v>52256.06</v>
      </c>
      <c r="D2317" s="32"/>
      <c r="E2317" s="32"/>
      <c r="F2317" s="32"/>
      <c r="G2317" s="32"/>
      <c r="H2317" s="32"/>
      <c r="I2317" s="32"/>
      <c r="J2317" s="32"/>
      <c r="K2317" s="32"/>
      <c r="L2317" s="32"/>
      <c r="M2317" s="32"/>
      <c r="N2317" s="32"/>
      <c r="O2317" s="32"/>
      <c r="P2317" s="32"/>
      <c r="Q2317" s="32"/>
      <c r="R2317" s="32"/>
      <c r="S2317" s="32"/>
    </row>
    <row r="2318" spans="2:19">
      <c r="B2318" s="5">
        <v>1987</v>
      </c>
      <c r="C2318" s="32">
        <v>44231.86</v>
      </c>
      <c r="D2318" s="32"/>
      <c r="E2318" s="32"/>
      <c r="F2318" s="32"/>
      <c r="G2318" s="32"/>
      <c r="H2318" s="32"/>
      <c r="I2318" s="32"/>
      <c r="J2318" s="32"/>
      <c r="K2318" s="32"/>
      <c r="L2318" s="32"/>
      <c r="M2318" s="32"/>
      <c r="N2318" s="32"/>
      <c r="O2318" s="32"/>
      <c r="P2318" s="32"/>
      <c r="Q2318" s="32"/>
      <c r="R2318" s="32"/>
      <c r="S2318" s="32"/>
    </row>
    <row r="2319" spans="2:19">
      <c r="B2319" s="5">
        <v>1986</v>
      </c>
      <c r="C2319" s="32">
        <v>52632.9</v>
      </c>
      <c r="D2319" s="32"/>
      <c r="E2319" s="32"/>
      <c r="F2319" s="32"/>
      <c r="G2319" s="32"/>
      <c r="H2319" s="32"/>
      <c r="I2319" s="32"/>
      <c r="J2319" s="32"/>
      <c r="K2319" s="32"/>
      <c r="L2319" s="32"/>
      <c r="M2319" s="32"/>
      <c r="N2319" s="32"/>
      <c r="O2319" s="32"/>
      <c r="P2319" s="32"/>
      <c r="Q2319" s="32"/>
      <c r="R2319" s="32"/>
      <c r="S2319" s="32"/>
    </row>
    <row r="2320" spans="2:19">
      <c r="B2320" s="5">
        <v>1985</v>
      </c>
      <c r="C2320" s="32">
        <v>40274.980000000003</v>
      </c>
      <c r="D2320" s="32"/>
      <c r="E2320" s="32"/>
      <c r="F2320" s="32"/>
      <c r="G2320" s="32"/>
      <c r="H2320" s="32"/>
      <c r="I2320" s="32"/>
      <c r="J2320" s="32"/>
      <c r="K2320" s="32"/>
      <c r="L2320" s="32"/>
      <c r="M2320" s="32"/>
      <c r="N2320" s="32"/>
      <c r="O2320" s="32"/>
      <c r="P2320" s="32"/>
      <c r="Q2320" s="32"/>
      <c r="R2320" s="32"/>
      <c r="S2320" s="32"/>
    </row>
    <row r="2321" spans="2:19">
      <c r="B2321" s="5">
        <v>1984</v>
      </c>
      <c r="C2321" s="32">
        <v>27495.25</v>
      </c>
      <c r="D2321" s="32"/>
      <c r="E2321" s="32"/>
      <c r="F2321" s="32"/>
      <c r="G2321" s="32"/>
      <c r="H2321" s="32"/>
      <c r="I2321" s="32"/>
      <c r="J2321" s="32"/>
      <c r="K2321" s="32"/>
      <c r="L2321" s="32"/>
      <c r="M2321" s="32"/>
      <c r="N2321" s="32"/>
      <c r="O2321" s="32"/>
      <c r="P2321" s="32"/>
      <c r="Q2321" s="32"/>
      <c r="R2321" s="32"/>
      <c r="S2321" s="32"/>
    </row>
    <row r="2322" spans="2:19">
      <c r="B2322" s="5">
        <v>1983</v>
      </c>
      <c r="C2322" s="32">
        <v>34914.080000000002</v>
      </c>
      <c r="D2322" s="32"/>
      <c r="E2322" s="32"/>
      <c r="F2322" s="32"/>
      <c r="G2322" s="32"/>
      <c r="H2322" s="32"/>
      <c r="I2322" s="32"/>
      <c r="J2322" s="32"/>
      <c r="K2322" s="32"/>
      <c r="L2322" s="32"/>
      <c r="M2322" s="32"/>
      <c r="N2322" s="32"/>
      <c r="O2322" s="32"/>
      <c r="P2322" s="32"/>
      <c r="Q2322" s="32"/>
      <c r="R2322" s="32"/>
      <c r="S2322" s="32"/>
    </row>
    <row r="2323" spans="2:19">
      <c r="B2323" s="5">
        <v>1982</v>
      </c>
      <c r="C2323" s="32">
        <v>15589.29</v>
      </c>
      <c r="D2323" s="32"/>
      <c r="E2323" s="32"/>
      <c r="F2323" s="32"/>
      <c r="G2323" s="32"/>
      <c r="H2323" s="32"/>
      <c r="I2323" s="32"/>
      <c r="J2323" s="32"/>
      <c r="K2323" s="32"/>
      <c r="L2323" s="32"/>
      <c r="M2323" s="32"/>
      <c r="N2323" s="32"/>
      <c r="O2323" s="32"/>
      <c r="P2323" s="32"/>
      <c r="Q2323" s="32"/>
      <c r="R2323" s="32"/>
      <c r="S2323" s="32"/>
    </row>
    <row r="2324" spans="2:19">
      <c r="B2324" s="5">
        <v>1981</v>
      </c>
      <c r="C2324" s="32">
        <v>32995.199999999997</v>
      </c>
      <c r="D2324" s="32"/>
      <c r="E2324" s="32"/>
      <c r="F2324" s="32"/>
      <c r="G2324" s="32"/>
      <c r="H2324" s="32"/>
      <c r="I2324" s="32"/>
      <c r="J2324" s="32"/>
      <c r="K2324" s="32"/>
      <c r="L2324" s="32"/>
      <c r="M2324" s="32"/>
      <c r="N2324" s="32"/>
      <c r="O2324" s="32"/>
      <c r="P2324" s="32"/>
      <c r="Q2324" s="32"/>
      <c r="R2324" s="32"/>
      <c r="S2324" s="32"/>
    </row>
    <row r="2325" spans="2:19">
      <c r="B2325" s="5">
        <v>1980</v>
      </c>
      <c r="C2325" s="32">
        <v>8533.98</v>
      </c>
      <c r="D2325" s="32"/>
      <c r="E2325" s="32"/>
      <c r="F2325" s="32"/>
      <c r="G2325" s="32"/>
      <c r="H2325" s="32"/>
      <c r="I2325" s="32"/>
      <c r="J2325" s="32"/>
      <c r="K2325" s="32"/>
      <c r="L2325" s="32"/>
      <c r="M2325" s="32"/>
      <c r="N2325" s="32"/>
      <c r="O2325" s="32"/>
      <c r="P2325" s="32"/>
      <c r="Q2325" s="32"/>
      <c r="R2325" s="32"/>
      <c r="S2325" s="32"/>
    </row>
    <row r="2326" spans="2:19">
      <c r="B2326" s="5">
        <v>1979</v>
      </c>
      <c r="C2326" s="32">
        <v>10792.87</v>
      </c>
      <c r="D2326" s="32"/>
      <c r="E2326" s="32"/>
      <c r="F2326" s="32"/>
      <c r="G2326" s="32"/>
      <c r="H2326" s="32"/>
      <c r="I2326" s="32"/>
      <c r="J2326" s="32"/>
      <c r="K2326" s="32"/>
      <c r="L2326" s="32"/>
      <c r="M2326" s="32"/>
      <c r="N2326" s="32"/>
      <c r="O2326" s="32"/>
      <c r="P2326" s="32"/>
      <c r="Q2326" s="32"/>
      <c r="R2326" s="32"/>
      <c r="S2326" s="32"/>
    </row>
    <row r="2327" spans="2:19">
      <c r="B2327" s="5">
        <v>1978</v>
      </c>
      <c r="C2327" s="32">
        <v>6401.37</v>
      </c>
      <c r="D2327" s="32"/>
      <c r="E2327" s="32"/>
      <c r="F2327" s="32"/>
      <c r="G2327" s="32"/>
      <c r="H2327" s="32"/>
      <c r="I2327" s="32"/>
      <c r="J2327" s="32"/>
      <c r="K2327" s="32"/>
      <c r="L2327" s="32"/>
      <c r="M2327" s="32"/>
      <c r="N2327" s="32"/>
      <c r="O2327" s="32"/>
      <c r="P2327" s="32"/>
      <c r="Q2327" s="32"/>
      <c r="R2327" s="32"/>
      <c r="S2327" s="32"/>
    </row>
    <row r="2328" spans="2:19">
      <c r="B2328" s="5">
        <v>1977</v>
      </c>
      <c r="C2328" s="32">
        <v>14982.88</v>
      </c>
      <c r="D2328" s="32"/>
      <c r="E2328" s="32"/>
      <c r="F2328" s="32"/>
      <c r="G2328" s="32"/>
      <c r="H2328" s="32"/>
      <c r="I2328" s="32"/>
      <c r="J2328" s="32"/>
      <c r="K2328" s="32"/>
      <c r="L2328" s="32"/>
      <c r="M2328" s="32"/>
      <c r="N2328" s="32"/>
      <c r="O2328" s="32"/>
      <c r="P2328" s="32"/>
      <c r="Q2328" s="32"/>
      <c r="R2328" s="32"/>
      <c r="S2328" s="32"/>
    </row>
    <row r="2329" spans="2:19">
      <c r="B2329" s="5">
        <v>1976</v>
      </c>
      <c r="C2329" s="32">
        <v>35565.449999999997</v>
      </c>
      <c r="D2329" s="32"/>
      <c r="E2329" s="32"/>
      <c r="F2329" s="32"/>
      <c r="G2329" s="32"/>
      <c r="H2329" s="32"/>
      <c r="I2329" s="32"/>
      <c r="J2329" s="32"/>
      <c r="K2329" s="32"/>
      <c r="L2329" s="32"/>
      <c r="M2329" s="32"/>
      <c r="N2329" s="32"/>
      <c r="O2329" s="32"/>
      <c r="P2329" s="32"/>
      <c r="Q2329" s="32"/>
      <c r="R2329" s="32"/>
      <c r="S2329" s="32"/>
    </row>
    <row r="2330" spans="2:19">
      <c r="B2330" s="5">
        <v>1975</v>
      </c>
      <c r="C2330" s="32">
        <v>52075.57</v>
      </c>
      <c r="D2330" s="32"/>
      <c r="E2330" s="32"/>
      <c r="F2330" s="32"/>
      <c r="G2330" s="32"/>
      <c r="H2330" s="32"/>
      <c r="I2330" s="32"/>
      <c r="J2330" s="32"/>
      <c r="K2330" s="32"/>
      <c r="L2330" s="32"/>
      <c r="M2330" s="32"/>
      <c r="N2330" s="32"/>
      <c r="O2330" s="32"/>
      <c r="P2330" s="32"/>
      <c r="Q2330" s="32"/>
      <c r="R2330" s="32"/>
      <c r="S2330" s="32"/>
    </row>
    <row r="2331" spans="2:19">
      <c r="B2331" s="5">
        <v>1974</v>
      </c>
      <c r="C2331" s="32">
        <v>36067.54</v>
      </c>
      <c r="D2331" s="32"/>
      <c r="E2331" s="32"/>
      <c r="F2331" s="32"/>
      <c r="G2331" s="32"/>
      <c r="H2331" s="32"/>
      <c r="I2331" s="32"/>
      <c r="J2331" s="32"/>
      <c r="K2331" s="32"/>
      <c r="L2331" s="32"/>
      <c r="M2331" s="32"/>
      <c r="N2331" s="32"/>
      <c r="O2331" s="32"/>
      <c r="P2331" s="32"/>
      <c r="Q2331" s="32"/>
      <c r="R2331" s="32"/>
      <c r="S2331" s="32"/>
    </row>
    <row r="2332" spans="2:19">
      <c r="B2332" s="5">
        <v>1973</v>
      </c>
      <c r="C2332" s="32">
        <v>53823.179999999993</v>
      </c>
      <c r="D2332" s="32"/>
      <c r="E2332" s="32"/>
      <c r="F2332" s="32"/>
      <c r="G2332" s="32"/>
      <c r="H2332" s="32"/>
      <c r="I2332" s="32"/>
      <c r="J2332" s="32"/>
      <c r="K2332" s="32"/>
      <c r="L2332" s="32"/>
      <c r="M2332" s="32"/>
      <c r="N2332" s="32"/>
      <c r="O2332" s="32"/>
      <c r="P2332" s="32"/>
      <c r="Q2332" s="32"/>
      <c r="R2332" s="32"/>
      <c r="S2332" s="32"/>
    </row>
    <row r="2333" spans="2:19">
      <c r="B2333" s="5">
        <v>1972</v>
      </c>
      <c r="C2333" s="32">
        <v>49575.89</v>
      </c>
      <c r="D2333" s="32"/>
      <c r="E2333" s="32"/>
      <c r="F2333" s="32"/>
      <c r="G2333" s="32"/>
      <c r="H2333" s="32"/>
      <c r="I2333" s="32"/>
      <c r="J2333" s="32"/>
      <c r="K2333" s="32"/>
      <c r="L2333" s="32"/>
      <c r="M2333" s="32"/>
      <c r="N2333" s="32"/>
      <c r="O2333" s="32"/>
      <c r="P2333" s="32"/>
      <c r="Q2333" s="32"/>
      <c r="R2333" s="32"/>
      <c r="S2333" s="32"/>
    </row>
    <row r="2334" spans="2:19">
      <c r="B2334" s="5">
        <v>1971</v>
      </c>
      <c r="C2334" s="32">
        <v>73227.22</v>
      </c>
      <c r="D2334" s="32"/>
      <c r="E2334" s="32"/>
      <c r="F2334" s="32"/>
      <c r="G2334" s="32"/>
      <c r="H2334" s="32"/>
      <c r="I2334" s="32"/>
      <c r="J2334" s="32"/>
      <c r="K2334" s="32"/>
      <c r="L2334" s="32"/>
      <c r="M2334" s="32"/>
      <c r="N2334" s="32"/>
      <c r="O2334" s="32"/>
      <c r="P2334" s="32"/>
      <c r="Q2334" s="32"/>
      <c r="R2334" s="32"/>
      <c r="S2334" s="32"/>
    </row>
    <row r="2335" spans="2:19">
      <c r="B2335" s="5">
        <v>1970</v>
      </c>
      <c r="C2335" s="32">
        <v>103906.28999999995</v>
      </c>
      <c r="D2335" s="32"/>
      <c r="E2335" s="32"/>
      <c r="F2335" s="32"/>
      <c r="G2335" s="32"/>
      <c r="H2335" s="32"/>
      <c r="I2335" s="32"/>
      <c r="J2335" s="32"/>
      <c r="K2335" s="32"/>
      <c r="L2335" s="32"/>
      <c r="M2335" s="32"/>
      <c r="N2335" s="32"/>
      <c r="O2335" s="32"/>
      <c r="P2335" s="32"/>
      <c r="Q2335" s="32"/>
      <c r="R2335" s="32"/>
      <c r="S2335" s="32"/>
    </row>
    <row r="2336" spans="2:19">
      <c r="B2336" s="5">
        <v>1969</v>
      </c>
      <c r="C2336" s="32">
        <v>30513.9</v>
      </c>
      <c r="D2336" s="32"/>
      <c r="E2336" s="32"/>
      <c r="F2336" s="32"/>
      <c r="G2336" s="32"/>
      <c r="H2336" s="32"/>
      <c r="I2336" s="32"/>
      <c r="J2336" s="32"/>
      <c r="K2336" s="32"/>
      <c r="L2336" s="32"/>
      <c r="M2336" s="32"/>
      <c r="N2336" s="32"/>
      <c r="O2336" s="32"/>
      <c r="P2336" s="32"/>
      <c r="Q2336" s="32"/>
      <c r="R2336" s="32"/>
      <c r="S2336" s="32"/>
    </row>
    <row r="2337" spans="2:19">
      <c r="B2337" s="5">
        <v>1968</v>
      </c>
      <c r="C2337" s="32">
        <v>102212.42</v>
      </c>
      <c r="D2337" s="32"/>
      <c r="E2337" s="32"/>
      <c r="F2337" s="32"/>
      <c r="G2337" s="32"/>
      <c r="H2337" s="32"/>
      <c r="I2337" s="32"/>
      <c r="J2337" s="32"/>
      <c r="K2337" s="32"/>
      <c r="L2337" s="32"/>
      <c r="M2337" s="32"/>
      <c r="N2337" s="32"/>
      <c r="O2337" s="32"/>
      <c r="P2337" s="32"/>
      <c r="Q2337" s="32"/>
      <c r="R2337" s="32"/>
      <c r="S2337" s="32"/>
    </row>
    <row r="2338" spans="2:19">
      <c r="B2338" s="5">
        <v>1967</v>
      </c>
      <c r="C2338" s="32"/>
      <c r="D2338" s="32"/>
      <c r="E2338" s="32"/>
      <c r="F2338" s="32"/>
      <c r="G2338" s="32"/>
      <c r="H2338" s="32"/>
      <c r="I2338" s="32"/>
      <c r="J2338" s="32"/>
      <c r="K2338" s="32"/>
      <c r="L2338" s="32"/>
      <c r="M2338" s="32"/>
      <c r="N2338" s="32"/>
      <c r="O2338" s="32"/>
      <c r="P2338" s="32"/>
      <c r="Q2338" s="32"/>
      <c r="R2338" s="32"/>
      <c r="S2338" s="32"/>
    </row>
    <row r="2339" spans="2:19">
      <c r="B2339" s="5">
        <v>1966</v>
      </c>
      <c r="C2339" s="32">
        <v>55289.679999999993</v>
      </c>
      <c r="D2339" s="32"/>
      <c r="E2339" s="32"/>
      <c r="F2339" s="32"/>
      <c r="G2339" s="32"/>
      <c r="H2339" s="32"/>
      <c r="I2339" s="32"/>
      <c r="J2339" s="32"/>
      <c r="K2339" s="32"/>
      <c r="L2339" s="32"/>
      <c r="M2339" s="32"/>
      <c r="N2339" s="32"/>
      <c r="O2339" s="32"/>
      <c r="P2339" s="32"/>
      <c r="Q2339" s="32"/>
      <c r="R2339" s="32"/>
      <c r="S2339" s="32"/>
    </row>
    <row r="2340" spans="2:19">
      <c r="B2340" s="5">
        <v>1965</v>
      </c>
      <c r="C2340" s="32">
        <v>44403.03</v>
      </c>
      <c r="D2340" s="32"/>
      <c r="E2340" s="32"/>
      <c r="F2340" s="32"/>
      <c r="G2340" s="32"/>
      <c r="H2340" s="32"/>
      <c r="I2340" s="32"/>
      <c r="J2340" s="32"/>
      <c r="K2340" s="32"/>
      <c r="L2340" s="32"/>
      <c r="M2340" s="32"/>
      <c r="N2340" s="32"/>
      <c r="O2340" s="32"/>
      <c r="P2340" s="32"/>
      <c r="Q2340" s="32"/>
      <c r="R2340" s="32"/>
      <c r="S2340" s="32"/>
    </row>
    <row r="2341" spans="2:19">
      <c r="B2341" s="5">
        <v>1964</v>
      </c>
      <c r="C2341" s="32">
        <v>44862.04</v>
      </c>
      <c r="D2341" s="32"/>
      <c r="E2341" s="32"/>
      <c r="F2341" s="32"/>
      <c r="G2341" s="32"/>
      <c r="H2341" s="32"/>
      <c r="I2341" s="32"/>
      <c r="J2341" s="32"/>
      <c r="K2341" s="32"/>
      <c r="L2341" s="32"/>
      <c r="M2341" s="32"/>
      <c r="N2341" s="32"/>
      <c r="O2341" s="32"/>
      <c r="P2341" s="32"/>
      <c r="Q2341" s="32"/>
      <c r="R2341" s="32"/>
      <c r="S2341" s="32"/>
    </row>
    <row r="2342" spans="2:19">
      <c r="B2342" s="5">
        <v>1963</v>
      </c>
      <c r="C2342" s="32">
        <v>19237.87</v>
      </c>
      <c r="D2342" s="32"/>
      <c r="E2342" s="32"/>
      <c r="F2342" s="32"/>
      <c r="G2342" s="32"/>
      <c r="H2342" s="32"/>
      <c r="I2342" s="32"/>
      <c r="J2342" s="32"/>
      <c r="K2342" s="32"/>
      <c r="L2342" s="32"/>
      <c r="M2342" s="32"/>
      <c r="N2342" s="32"/>
      <c r="O2342" s="32"/>
      <c r="P2342" s="32"/>
      <c r="Q2342" s="32"/>
      <c r="R2342" s="32"/>
      <c r="S2342" s="32"/>
    </row>
    <row r="2343" spans="2:19">
      <c r="B2343" s="5">
        <v>1962</v>
      </c>
      <c r="C2343" s="32">
        <v>9024.2999999999993</v>
      </c>
      <c r="D2343" s="32"/>
      <c r="E2343" s="32"/>
      <c r="F2343" s="32"/>
      <c r="G2343" s="32"/>
      <c r="H2343" s="32"/>
      <c r="I2343" s="32"/>
      <c r="J2343" s="32"/>
      <c r="K2343" s="32"/>
      <c r="L2343" s="32"/>
      <c r="M2343" s="32"/>
      <c r="N2343" s="32"/>
      <c r="O2343" s="32"/>
      <c r="P2343" s="32"/>
      <c r="Q2343" s="32"/>
      <c r="R2343" s="32"/>
      <c r="S2343" s="32"/>
    </row>
    <row r="2344" spans="2:19">
      <c r="B2344" s="5">
        <v>1961</v>
      </c>
      <c r="C2344" s="32"/>
      <c r="D2344" s="32"/>
      <c r="E2344" s="32"/>
      <c r="F2344" s="32"/>
      <c r="G2344" s="32"/>
      <c r="H2344" s="32"/>
      <c r="I2344" s="32"/>
      <c r="J2344" s="32"/>
      <c r="K2344" s="32"/>
      <c r="L2344" s="32"/>
      <c r="M2344" s="32"/>
      <c r="N2344" s="32"/>
      <c r="O2344" s="32"/>
      <c r="P2344" s="32"/>
      <c r="Q2344" s="32"/>
      <c r="R2344" s="32"/>
      <c r="S2344" s="32"/>
    </row>
    <row r="2345" spans="2:19">
      <c r="B2345" s="5">
        <v>1960</v>
      </c>
      <c r="C2345" s="32"/>
      <c r="D2345" s="32"/>
      <c r="E2345" s="32"/>
      <c r="F2345" s="32"/>
      <c r="G2345" s="32"/>
      <c r="H2345" s="32"/>
      <c r="I2345" s="32"/>
      <c r="J2345" s="32"/>
      <c r="K2345" s="32"/>
      <c r="L2345" s="32"/>
      <c r="M2345" s="32"/>
      <c r="N2345" s="32"/>
      <c r="O2345" s="32"/>
      <c r="P2345" s="32"/>
      <c r="Q2345" s="32"/>
      <c r="R2345" s="32"/>
      <c r="S2345" s="32"/>
    </row>
    <row r="2346" spans="2:19">
      <c r="B2346" s="5">
        <v>1959</v>
      </c>
      <c r="C2346" s="32"/>
      <c r="D2346" s="32"/>
      <c r="E2346" s="32"/>
      <c r="F2346" s="32"/>
      <c r="G2346" s="32"/>
      <c r="H2346" s="32"/>
      <c r="I2346" s="32"/>
      <c r="J2346" s="32"/>
      <c r="K2346" s="32"/>
      <c r="L2346" s="32"/>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c r="D2348" s="32"/>
      <c r="E2348" s="32"/>
      <c r="F2348" s="32"/>
      <c r="G2348" s="32"/>
      <c r="H2348" s="32"/>
      <c r="I2348" s="32"/>
      <c r="J2348" s="32"/>
      <c r="K2348" s="32"/>
      <c r="L2348" s="32"/>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v>3016.61</v>
      </c>
      <c r="D2350" s="32"/>
      <c r="E2350" s="32"/>
      <c r="F2350" s="32"/>
      <c r="G2350" s="32"/>
      <c r="H2350" s="32"/>
      <c r="I2350" s="32"/>
      <c r="J2350" s="32"/>
      <c r="K2350" s="32"/>
      <c r="L2350" s="32"/>
      <c r="M2350" s="32"/>
      <c r="N2350" s="32"/>
      <c r="O2350" s="32"/>
      <c r="P2350" s="32"/>
      <c r="Q2350" s="32"/>
      <c r="R2350" s="32"/>
      <c r="S2350" s="32"/>
    </row>
    <row r="2351" spans="2:19">
      <c r="B2351" s="5">
        <v>1954</v>
      </c>
      <c r="C2351" s="32"/>
      <c r="D2351" s="32"/>
      <c r="E2351" s="32"/>
      <c r="F2351" s="32"/>
      <c r="G2351" s="32"/>
      <c r="H2351" s="32"/>
      <c r="I2351" s="32"/>
      <c r="J2351" s="32"/>
      <c r="K2351" s="32"/>
      <c r="L2351" s="32"/>
      <c r="M2351" s="32"/>
      <c r="N2351" s="32"/>
      <c r="O2351" s="32"/>
      <c r="P2351" s="32"/>
      <c r="Q2351" s="32"/>
      <c r="R2351" s="32"/>
      <c r="S2351" s="32"/>
    </row>
    <row r="2352" spans="2:19">
      <c r="B2352" s="5">
        <v>1953</v>
      </c>
      <c r="C2352" s="32">
        <v>332.34</v>
      </c>
      <c r="D2352" s="32"/>
      <c r="E2352" s="32"/>
      <c r="F2352" s="32"/>
      <c r="G2352" s="32"/>
      <c r="H2352" s="32"/>
      <c r="I2352" s="32"/>
      <c r="J2352" s="32"/>
      <c r="K2352" s="32"/>
      <c r="L2352" s="32"/>
      <c r="M2352" s="32"/>
      <c r="N2352" s="32"/>
      <c r="O2352" s="32"/>
      <c r="P2352" s="32"/>
      <c r="Q2352" s="32"/>
      <c r="R2352" s="32"/>
      <c r="S2352" s="32"/>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v>3062.63</v>
      </c>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60" t="s">
        <v>206</v>
      </c>
      <c r="B2376" s="6" t="s">
        <v>182</v>
      </c>
      <c r="C2376" s="7">
        <f>SUM(C2299:C2375)</f>
        <v>1885910.9000000001</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1"/>
      <c r="B2377" s="6"/>
      <c r="C2377" s="7"/>
      <c r="D2377" s="7"/>
      <c r="E2377" s="7"/>
      <c r="F2377" s="7"/>
      <c r="G2377" s="7"/>
      <c r="H2377" s="7"/>
      <c r="I2377" s="7"/>
      <c r="J2377" s="7"/>
      <c r="K2377" s="7"/>
      <c r="L2377" s="7"/>
      <c r="M2377" s="9"/>
    </row>
    <row r="2378" spans="1:19">
      <c r="A2378" s="62" t="s">
        <v>207</v>
      </c>
      <c r="B2378" s="5">
        <v>2022</v>
      </c>
      <c r="C2378" s="31"/>
      <c r="D2378" s="31"/>
      <c r="E2378" s="31"/>
      <c r="F2378" s="31"/>
      <c r="G2378" s="31"/>
      <c r="H2378" s="31"/>
      <c r="I2378" s="31"/>
      <c r="J2378" s="31"/>
      <c r="K2378" s="31"/>
      <c r="L2378" s="31"/>
      <c r="M2378" s="31"/>
      <c r="N2378" s="31"/>
      <c r="O2378" s="31"/>
      <c r="P2378" s="31"/>
      <c r="Q2378" s="31"/>
      <c r="R2378" s="59"/>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60" t="s">
        <v>207</v>
      </c>
      <c r="B2471" s="6" t="s">
        <v>182</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1"/>
      <c r="B2472" s="6"/>
      <c r="C2472" s="7"/>
      <c r="D2472" s="7"/>
      <c r="E2472" s="7"/>
      <c r="F2472" s="7"/>
      <c r="G2472" s="7"/>
      <c r="H2472" s="7"/>
      <c r="I2472" s="7"/>
      <c r="J2472" s="7"/>
      <c r="K2472" s="7"/>
      <c r="L2472" s="7"/>
      <c r="M2472" s="9"/>
    </row>
    <row r="2473" spans="1:19">
      <c r="A2473" s="62" t="s">
        <v>208</v>
      </c>
      <c r="B2473" s="5">
        <v>2022</v>
      </c>
      <c r="C2473" s="31"/>
      <c r="D2473" s="31"/>
      <c r="E2473" s="31"/>
      <c r="F2473" s="31"/>
      <c r="G2473" s="31"/>
      <c r="H2473" s="31"/>
      <c r="I2473" s="31"/>
      <c r="J2473" s="31"/>
      <c r="K2473" s="31"/>
      <c r="L2473" s="31"/>
      <c r="M2473" s="31"/>
      <c r="N2473" s="31"/>
      <c r="O2473" s="31"/>
      <c r="P2473" s="31"/>
      <c r="Q2473" s="31"/>
      <c r="R2473" s="59"/>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32"/>
      <c r="H2485" s="32"/>
      <c r="I2485" s="32"/>
      <c r="J2485" s="32"/>
      <c r="K2485" s="32"/>
      <c r="L2485" s="32"/>
      <c r="M2485" s="32"/>
      <c r="N2485" s="32"/>
      <c r="O2485" s="32"/>
      <c r="P2485" s="32"/>
      <c r="Q2485" s="32"/>
      <c r="R2485" s="32"/>
      <c r="S2485" s="32"/>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c r="D2489" s="32"/>
      <c r="E2489" s="32"/>
      <c r="F2489" s="32"/>
      <c r="G2489" s="32"/>
      <c r="H2489" s="32"/>
      <c r="I2489" s="32"/>
      <c r="J2489" s="32"/>
      <c r="K2489" s="32"/>
      <c r="L2489" s="32"/>
      <c r="M2489" s="32"/>
      <c r="N2489" s="32"/>
      <c r="O2489" s="32"/>
      <c r="P2489" s="32"/>
      <c r="Q2489" s="32"/>
      <c r="R2489" s="32"/>
      <c r="S2489" s="32"/>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32"/>
      <c r="E2494" s="32"/>
      <c r="F2494" s="32"/>
      <c r="G2494" s="32"/>
      <c r="H2494" s="32"/>
      <c r="I2494" s="32"/>
      <c r="J2494" s="32"/>
      <c r="K2494" s="32"/>
      <c r="L2494" s="32"/>
      <c r="M2494" s="32"/>
      <c r="N2494" s="32"/>
      <c r="O2494" s="32"/>
      <c r="P2494" s="32"/>
      <c r="Q2494" s="32"/>
      <c r="R2494" s="32"/>
      <c r="S2494" s="32"/>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c r="D2496" s="32"/>
      <c r="E2496" s="32"/>
      <c r="F2496" s="32"/>
      <c r="G2496" s="32"/>
      <c r="H2496" s="32"/>
      <c r="I2496" s="32"/>
      <c r="J2496" s="32"/>
      <c r="K2496" s="32"/>
      <c r="L2496" s="32"/>
      <c r="M2496" s="32"/>
      <c r="N2496" s="32"/>
      <c r="O2496" s="32"/>
      <c r="P2496" s="32"/>
      <c r="Q2496" s="32"/>
      <c r="R2496" s="32"/>
      <c r="S2496" s="32"/>
    </row>
    <row r="2497" spans="2:19">
      <c r="B2497" s="5">
        <v>1998</v>
      </c>
      <c r="C2497" s="32"/>
      <c r="D2497" s="32"/>
      <c r="E2497" s="32"/>
      <c r="F2497" s="32"/>
      <c r="G2497" s="32"/>
      <c r="H2497" s="32"/>
      <c r="I2497" s="32"/>
      <c r="J2497" s="32"/>
      <c r="K2497" s="32"/>
      <c r="L2497" s="32"/>
      <c r="M2497" s="32"/>
      <c r="N2497" s="32"/>
      <c r="O2497" s="32"/>
      <c r="P2497" s="32"/>
      <c r="Q2497" s="32"/>
      <c r="R2497" s="32"/>
      <c r="S2497" s="32"/>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c r="D2500" s="32"/>
      <c r="E2500" s="32"/>
      <c r="F2500" s="32"/>
      <c r="G2500" s="32"/>
      <c r="H2500" s="32"/>
      <c r="I2500" s="32"/>
      <c r="J2500" s="32"/>
      <c r="K2500" s="32"/>
      <c r="L2500" s="32"/>
      <c r="M2500" s="32"/>
      <c r="N2500" s="32"/>
      <c r="O2500" s="32"/>
      <c r="P2500" s="32"/>
      <c r="Q2500" s="32"/>
      <c r="R2500" s="32"/>
      <c r="S2500" s="32"/>
    </row>
    <row r="2501" spans="2:19">
      <c r="B2501" s="5">
        <v>1994</v>
      </c>
      <c r="C2501" s="32"/>
      <c r="D2501" s="32"/>
      <c r="E2501" s="32"/>
      <c r="F2501" s="32"/>
      <c r="G2501" s="32"/>
      <c r="H2501" s="32"/>
      <c r="I2501" s="32"/>
      <c r="J2501" s="32"/>
      <c r="K2501" s="32"/>
      <c r="L2501" s="32"/>
      <c r="M2501" s="32"/>
      <c r="N2501" s="32"/>
      <c r="O2501" s="32"/>
      <c r="P2501" s="32"/>
      <c r="Q2501" s="32"/>
      <c r="R2501" s="32"/>
      <c r="S2501" s="32"/>
    </row>
    <row r="2502" spans="2:19">
      <c r="B2502" s="5">
        <v>1993</v>
      </c>
      <c r="C2502" s="32"/>
      <c r="D2502" s="32"/>
      <c r="E2502" s="32"/>
      <c r="F2502" s="32"/>
      <c r="G2502" s="32"/>
      <c r="H2502" s="32"/>
      <c r="I2502" s="32"/>
      <c r="J2502" s="32"/>
      <c r="K2502" s="32"/>
      <c r="L2502" s="32"/>
      <c r="M2502" s="32"/>
      <c r="N2502" s="32"/>
      <c r="O2502" s="32"/>
      <c r="P2502" s="32"/>
      <c r="Q2502" s="32"/>
      <c r="R2502" s="32"/>
      <c r="S2502" s="32"/>
    </row>
    <row r="2503" spans="2:19">
      <c r="B2503" s="5">
        <v>1992</v>
      </c>
      <c r="C2503" s="32"/>
      <c r="D2503" s="32"/>
      <c r="E2503" s="32"/>
      <c r="F2503" s="32"/>
      <c r="G2503" s="32"/>
      <c r="H2503" s="32"/>
      <c r="I2503" s="32"/>
      <c r="J2503" s="32"/>
      <c r="K2503" s="32"/>
      <c r="L2503" s="32"/>
      <c r="M2503" s="32"/>
      <c r="N2503" s="32"/>
      <c r="O2503" s="32"/>
      <c r="P2503" s="32"/>
      <c r="Q2503" s="32"/>
      <c r="R2503" s="32"/>
      <c r="S2503" s="32"/>
    </row>
    <row r="2504" spans="2:19">
      <c r="B2504" s="5">
        <v>1991</v>
      </c>
      <c r="C2504" s="32"/>
      <c r="D2504" s="32"/>
      <c r="E2504" s="32"/>
      <c r="F2504" s="32"/>
      <c r="G2504" s="32"/>
      <c r="H2504" s="32"/>
      <c r="I2504" s="32"/>
      <c r="J2504" s="32"/>
      <c r="K2504" s="32"/>
      <c r="L2504" s="32"/>
      <c r="M2504" s="32"/>
      <c r="N2504" s="32"/>
      <c r="O2504" s="32"/>
      <c r="P2504" s="32"/>
      <c r="Q2504" s="32"/>
      <c r="R2504" s="32"/>
      <c r="S2504" s="32"/>
    </row>
    <row r="2505" spans="2:19">
      <c r="B2505" s="5">
        <v>1990</v>
      </c>
      <c r="C2505" s="32"/>
      <c r="D2505" s="32"/>
      <c r="E2505" s="32"/>
      <c r="F2505" s="32"/>
      <c r="G2505" s="32"/>
      <c r="H2505" s="32"/>
      <c r="I2505" s="32"/>
      <c r="J2505" s="32"/>
      <c r="K2505" s="32"/>
      <c r="L2505" s="32"/>
      <c r="M2505" s="32"/>
      <c r="N2505" s="32"/>
      <c r="O2505" s="32"/>
      <c r="P2505" s="32"/>
      <c r="Q2505" s="32"/>
      <c r="R2505" s="32"/>
      <c r="S2505" s="32"/>
    </row>
    <row r="2506" spans="2:19">
      <c r="B2506" s="5">
        <v>1989</v>
      </c>
      <c r="C2506" s="32"/>
      <c r="D2506" s="32"/>
      <c r="E2506" s="32"/>
      <c r="F2506" s="32"/>
      <c r="G2506" s="32"/>
      <c r="H2506" s="32"/>
      <c r="I2506" s="32"/>
      <c r="J2506" s="32"/>
      <c r="K2506" s="32"/>
      <c r="L2506" s="32"/>
      <c r="M2506" s="32"/>
      <c r="N2506" s="32"/>
      <c r="O2506" s="32"/>
      <c r="P2506" s="32"/>
      <c r="Q2506" s="32"/>
      <c r="R2506" s="32"/>
      <c r="S2506" s="32"/>
    </row>
    <row r="2507" spans="2:19">
      <c r="B2507" s="5">
        <v>1988</v>
      </c>
      <c r="C2507" s="32"/>
      <c r="D2507" s="32"/>
      <c r="E2507" s="32"/>
      <c r="F2507" s="32"/>
      <c r="G2507" s="32"/>
      <c r="H2507" s="32"/>
      <c r="I2507" s="32"/>
      <c r="J2507" s="32"/>
      <c r="K2507" s="32"/>
      <c r="L2507" s="32"/>
      <c r="M2507" s="32"/>
      <c r="N2507" s="32"/>
      <c r="O2507" s="32"/>
      <c r="P2507" s="32"/>
      <c r="Q2507" s="32"/>
      <c r="R2507" s="32"/>
      <c r="S2507" s="32"/>
    </row>
    <row r="2508" spans="2:19">
      <c r="B2508" s="5">
        <v>1987</v>
      </c>
      <c r="C2508" s="32"/>
      <c r="D2508" s="32"/>
      <c r="E2508" s="32"/>
      <c r="F2508" s="32"/>
      <c r="G2508" s="32"/>
      <c r="H2508" s="32"/>
      <c r="I2508" s="32"/>
      <c r="J2508" s="32"/>
      <c r="K2508" s="32"/>
      <c r="L2508" s="32"/>
      <c r="M2508" s="32"/>
      <c r="N2508" s="32"/>
      <c r="O2508" s="32"/>
      <c r="P2508" s="32"/>
      <c r="Q2508" s="32"/>
      <c r="R2508" s="32"/>
      <c r="S2508" s="32"/>
    </row>
    <row r="2509" spans="2:19">
      <c r="B2509" s="5">
        <v>1986</v>
      </c>
      <c r="C2509" s="32"/>
      <c r="D2509" s="32"/>
      <c r="E2509" s="32"/>
      <c r="F2509" s="32"/>
      <c r="G2509" s="32"/>
      <c r="H2509" s="32"/>
      <c r="I2509" s="32"/>
      <c r="J2509" s="32"/>
      <c r="K2509" s="32"/>
      <c r="L2509" s="32"/>
      <c r="M2509" s="32"/>
      <c r="N2509" s="32"/>
      <c r="O2509" s="32"/>
      <c r="P2509" s="32"/>
      <c r="Q2509" s="32"/>
      <c r="R2509" s="32"/>
      <c r="S2509" s="32"/>
    </row>
    <row r="2510" spans="2:19">
      <c r="B2510" s="5">
        <v>1985</v>
      </c>
      <c r="C2510" s="32"/>
      <c r="D2510" s="32"/>
      <c r="E2510" s="32"/>
      <c r="F2510" s="32"/>
      <c r="G2510" s="32"/>
      <c r="H2510" s="32"/>
      <c r="I2510" s="32"/>
      <c r="J2510" s="32"/>
      <c r="K2510" s="32"/>
      <c r="L2510" s="32"/>
      <c r="M2510" s="32"/>
      <c r="N2510" s="32"/>
      <c r="O2510" s="32"/>
      <c r="P2510" s="32"/>
      <c r="Q2510" s="32"/>
      <c r="R2510" s="32"/>
      <c r="S2510" s="32"/>
    </row>
    <row r="2511" spans="2:19">
      <c r="B2511" s="5">
        <v>1984</v>
      </c>
      <c r="C2511" s="32"/>
      <c r="D2511" s="32"/>
      <c r="E2511" s="32"/>
      <c r="F2511" s="32"/>
      <c r="G2511" s="32"/>
      <c r="H2511" s="32"/>
      <c r="I2511" s="32"/>
      <c r="J2511" s="32"/>
      <c r="K2511" s="32"/>
      <c r="L2511" s="32"/>
      <c r="M2511" s="32"/>
      <c r="N2511" s="32"/>
      <c r="O2511" s="32"/>
      <c r="P2511" s="32"/>
      <c r="Q2511" s="32"/>
      <c r="R2511" s="32"/>
      <c r="S2511" s="32"/>
    </row>
    <row r="2512" spans="2:19">
      <c r="B2512" s="5">
        <v>1983</v>
      </c>
      <c r="C2512" s="32"/>
      <c r="D2512" s="32"/>
      <c r="E2512" s="32"/>
      <c r="F2512" s="32"/>
      <c r="G2512" s="32"/>
      <c r="H2512" s="32"/>
      <c r="I2512" s="32"/>
      <c r="J2512" s="32"/>
      <c r="K2512" s="32"/>
      <c r="L2512" s="32"/>
      <c r="M2512" s="32"/>
      <c r="N2512" s="32"/>
      <c r="O2512" s="32"/>
      <c r="P2512" s="32"/>
      <c r="Q2512" s="32"/>
      <c r="R2512" s="32"/>
      <c r="S2512" s="32"/>
    </row>
    <row r="2513" spans="2:19">
      <c r="B2513" s="5">
        <v>1982</v>
      </c>
      <c r="C2513" s="32"/>
      <c r="D2513" s="32"/>
      <c r="E2513" s="32"/>
      <c r="F2513" s="32"/>
      <c r="G2513" s="32"/>
      <c r="H2513" s="32"/>
      <c r="I2513" s="32"/>
      <c r="J2513" s="32"/>
      <c r="K2513" s="32"/>
      <c r="L2513" s="32"/>
      <c r="M2513" s="32"/>
      <c r="N2513" s="32"/>
      <c r="O2513" s="32"/>
      <c r="P2513" s="32"/>
      <c r="Q2513" s="32"/>
      <c r="R2513" s="32"/>
      <c r="S2513" s="32"/>
    </row>
    <row r="2514" spans="2:19">
      <c r="B2514" s="5">
        <v>1981</v>
      </c>
      <c r="C2514" s="32"/>
      <c r="D2514" s="32"/>
      <c r="E2514" s="32"/>
      <c r="F2514" s="32"/>
      <c r="G2514" s="32"/>
      <c r="H2514" s="32"/>
      <c r="I2514" s="32"/>
      <c r="J2514" s="32"/>
      <c r="K2514" s="32"/>
      <c r="L2514" s="32"/>
      <c r="M2514" s="32"/>
      <c r="N2514" s="32"/>
      <c r="O2514" s="32"/>
      <c r="P2514" s="32"/>
      <c r="Q2514" s="32"/>
      <c r="R2514" s="32"/>
      <c r="S2514" s="32"/>
    </row>
    <row r="2515" spans="2:19">
      <c r="B2515" s="5">
        <v>1980</v>
      </c>
      <c r="C2515" s="32"/>
      <c r="D2515" s="32"/>
      <c r="E2515" s="32"/>
      <c r="F2515" s="32"/>
      <c r="G2515" s="32"/>
      <c r="H2515" s="32"/>
      <c r="I2515" s="32"/>
      <c r="J2515" s="32"/>
      <c r="K2515" s="32"/>
      <c r="L2515" s="32"/>
      <c r="M2515" s="32"/>
      <c r="N2515" s="32"/>
      <c r="O2515" s="32"/>
      <c r="P2515" s="32"/>
      <c r="Q2515" s="32"/>
      <c r="R2515" s="32"/>
      <c r="S2515" s="32"/>
    </row>
    <row r="2516" spans="2:19">
      <c r="B2516" s="5">
        <v>1979</v>
      </c>
      <c r="C2516" s="32"/>
      <c r="D2516" s="32"/>
      <c r="E2516" s="32"/>
      <c r="F2516" s="32"/>
      <c r="G2516" s="32"/>
      <c r="H2516" s="32"/>
      <c r="I2516" s="32"/>
      <c r="J2516" s="32"/>
      <c r="K2516" s="32"/>
      <c r="L2516" s="32"/>
      <c r="M2516" s="32"/>
      <c r="N2516" s="32"/>
      <c r="O2516" s="32"/>
      <c r="P2516" s="32"/>
      <c r="Q2516" s="32"/>
      <c r="R2516" s="32"/>
      <c r="S2516" s="32"/>
    </row>
    <row r="2517" spans="2:19">
      <c r="B2517" s="5">
        <v>1978</v>
      </c>
      <c r="C2517" s="32"/>
      <c r="D2517" s="32"/>
      <c r="E2517" s="32"/>
      <c r="F2517" s="32"/>
      <c r="G2517" s="32"/>
      <c r="H2517" s="32"/>
      <c r="I2517" s="32"/>
      <c r="J2517" s="32"/>
      <c r="K2517" s="32"/>
      <c r="L2517" s="32"/>
      <c r="M2517" s="32"/>
      <c r="N2517" s="32"/>
      <c r="O2517" s="32"/>
      <c r="P2517" s="32"/>
      <c r="Q2517" s="32"/>
      <c r="R2517" s="32"/>
      <c r="S2517" s="32"/>
    </row>
    <row r="2518" spans="2:19">
      <c r="B2518" s="5">
        <v>1977</v>
      </c>
      <c r="C2518" s="32"/>
      <c r="D2518" s="32"/>
      <c r="E2518" s="32"/>
      <c r="F2518" s="32"/>
      <c r="G2518" s="32"/>
      <c r="H2518" s="32"/>
      <c r="I2518" s="32"/>
      <c r="J2518" s="32"/>
      <c r="K2518" s="32"/>
      <c r="L2518" s="32"/>
      <c r="M2518" s="32"/>
      <c r="N2518" s="32"/>
      <c r="O2518" s="32"/>
      <c r="P2518" s="32"/>
      <c r="Q2518" s="32"/>
      <c r="R2518" s="32"/>
      <c r="S2518" s="32"/>
    </row>
    <row r="2519" spans="2:19">
      <c r="B2519" s="5">
        <v>1976</v>
      </c>
      <c r="C2519" s="32"/>
      <c r="D2519" s="32"/>
      <c r="E2519" s="32"/>
      <c r="F2519" s="32"/>
      <c r="G2519" s="32"/>
      <c r="H2519" s="32"/>
      <c r="I2519" s="32"/>
      <c r="J2519" s="32"/>
      <c r="K2519" s="32"/>
      <c r="L2519" s="32"/>
      <c r="M2519" s="32"/>
      <c r="N2519" s="32"/>
      <c r="O2519" s="32"/>
      <c r="P2519" s="32"/>
      <c r="Q2519" s="32"/>
      <c r="R2519" s="32"/>
      <c r="S2519" s="32"/>
    </row>
    <row r="2520" spans="2:19">
      <c r="B2520" s="5">
        <v>1975</v>
      </c>
      <c r="C2520" s="32"/>
      <c r="D2520" s="32"/>
      <c r="E2520" s="32"/>
      <c r="F2520" s="32"/>
      <c r="G2520" s="32"/>
      <c r="H2520" s="32"/>
      <c r="I2520" s="32"/>
      <c r="J2520" s="32"/>
      <c r="K2520" s="32"/>
      <c r="L2520" s="32"/>
      <c r="M2520" s="32"/>
      <c r="N2520" s="32"/>
      <c r="O2520" s="32"/>
      <c r="P2520" s="32"/>
      <c r="Q2520" s="32"/>
      <c r="R2520" s="32"/>
      <c r="S2520" s="32"/>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32"/>
      <c r="D2522" s="32"/>
      <c r="E2522" s="32"/>
      <c r="F2522" s="32"/>
      <c r="G2522" s="32"/>
      <c r="H2522" s="32"/>
      <c r="I2522" s="32"/>
      <c r="J2522" s="32"/>
      <c r="K2522" s="32"/>
      <c r="L2522" s="32"/>
      <c r="M2522" s="32"/>
      <c r="N2522" s="32"/>
      <c r="O2522" s="32"/>
      <c r="P2522" s="32"/>
      <c r="Q2522" s="32"/>
      <c r="R2522" s="32"/>
      <c r="S2522" s="32"/>
    </row>
    <row r="2523" spans="2:19">
      <c r="B2523" s="5">
        <v>1972</v>
      </c>
      <c r="C2523" s="32"/>
      <c r="D2523" s="32"/>
      <c r="E2523" s="32"/>
      <c r="F2523" s="32"/>
      <c r="G2523" s="32"/>
      <c r="H2523" s="32"/>
      <c r="I2523" s="32"/>
      <c r="J2523" s="32"/>
      <c r="K2523" s="32"/>
      <c r="L2523" s="32"/>
      <c r="M2523" s="32"/>
      <c r="N2523" s="32"/>
      <c r="O2523" s="32"/>
      <c r="P2523" s="32"/>
      <c r="Q2523" s="32"/>
      <c r="R2523" s="32"/>
      <c r="S2523" s="32"/>
    </row>
    <row r="2524" spans="2:19">
      <c r="B2524" s="5">
        <v>1971</v>
      </c>
      <c r="C2524" s="32"/>
      <c r="D2524" s="32"/>
      <c r="E2524" s="32"/>
      <c r="F2524" s="32"/>
      <c r="G2524" s="32"/>
      <c r="H2524" s="32"/>
      <c r="I2524" s="32"/>
      <c r="J2524" s="32"/>
      <c r="K2524" s="32"/>
      <c r="L2524" s="32"/>
      <c r="M2524" s="32"/>
      <c r="N2524" s="32"/>
      <c r="O2524" s="32"/>
      <c r="P2524" s="32"/>
      <c r="Q2524" s="32"/>
      <c r="R2524" s="32"/>
      <c r="S2524" s="32"/>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c r="D2533" s="32"/>
      <c r="E2533" s="32"/>
      <c r="F2533" s="32"/>
      <c r="G2533" s="32"/>
      <c r="H2533" s="32"/>
      <c r="I2533" s="32"/>
      <c r="J2533" s="32"/>
      <c r="K2533" s="32"/>
      <c r="L2533" s="32"/>
      <c r="M2533" s="32"/>
      <c r="N2533" s="32"/>
      <c r="O2533" s="32"/>
      <c r="P2533" s="32"/>
      <c r="Q2533" s="32"/>
      <c r="R2533" s="32"/>
      <c r="S2533" s="32"/>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32"/>
      <c r="D2535" s="32"/>
      <c r="E2535" s="32"/>
      <c r="F2535" s="32"/>
      <c r="G2535" s="32"/>
      <c r="H2535" s="32"/>
      <c r="I2535" s="32"/>
      <c r="J2535" s="32"/>
      <c r="K2535" s="32"/>
      <c r="L2535" s="32"/>
      <c r="M2535" s="32"/>
      <c r="N2535" s="32"/>
      <c r="O2535" s="32"/>
      <c r="P2535" s="32"/>
      <c r="Q2535" s="32"/>
      <c r="R2535" s="32"/>
      <c r="S2535" s="32"/>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32"/>
      <c r="D2537" s="32"/>
      <c r="E2537" s="32"/>
      <c r="F2537" s="32"/>
      <c r="G2537" s="32"/>
      <c r="H2537" s="32"/>
      <c r="I2537" s="32"/>
      <c r="J2537" s="32"/>
      <c r="K2537" s="32"/>
      <c r="L2537" s="32"/>
      <c r="M2537" s="32"/>
      <c r="N2537" s="32"/>
      <c r="O2537" s="32"/>
      <c r="P2537" s="32"/>
      <c r="Q2537" s="32"/>
      <c r="R2537" s="32"/>
      <c r="S2537" s="32"/>
    </row>
    <row r="2538" spans="2:19">
      <c r="B2538" s="5">
        <v>1957</v>
      </c>
      <c r="C2538" s="32"/>
      <c r="D2538" s="32"/>
      <c r="E2538" s="32"/>
      <c r="F2538" s="32"/>
      <c r="G2538" s="32"/>
      <c r="H2538" s="32"/>
      <c r="I2538" s="32"/>
      <c r="J2538" s="32"/>
      <c r="K2538" s="32"/>
      <c r="L2538" s="32"/>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60" t="s">
        <v>208</v>
      </c>
      <c r="B2566" s="6" t="s">
        <v>182</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1"/>
      <c r="B2567" s="6"/>
      <c r="C2567" s="7"/>
      <c r="D2567" s="7"/>
      <c r="E2567" s="7"/>
      <c r="F2567" s="7"/>
      <c r="G2567" s="7"/>
      <c r="H2567" s="7"/>
      <c r="I2567" s="7"/>
      <c r="J2567" s="7"/>
      <c r="K2567" s="7"/>
      <c r="L2567" s="7"/>
      <c r="M2567" s="9"/>
    </row>
    <row r="2568" spans="1:19" ht="25.5">
      <c r="A2568" s="62" t="s">
        <v>209</v>
      </c>
      <c r="B2568" s="5">
        <v>2022</v>
      </c>
      <c r="C2568" s="31"/>
      <c r="D2568" s="31"/>
      <c r="E2568" s="31"/>
      <c r="F2568" s="31"/>
      <c r="G2568" s="31"/>
      <c r="H2568" s="31"/>
      <c r="I2568" s="31"/>
      <c r="J2568" s="31"/>
      <c r="K2568" s="31"/>
      <c r="L2568" s="31"/>
      <c r="M2568" s="31"/>
      <c r="N2568" s="31"/>
      <c r="O2568" s="31"/>
      <c r="P2568" s="31"/>
      <c r="Q2568" s="31"/>
      <c r="R2568" s="59"/>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60" t="s">
        <v>209</v>
      </c>
      <c r="B2661" s="6" t="s">
        <v>182</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1"/>
      <c r="B2662" s="6"/>
      <c r="C2662" s="7"/>
      <c r="D2662" s="7"/>
      <c r="E2662" s="7"/>
      <c r="F2662" s="7"/>
      <c r="G2662" s="7"/>
      <c r="H2662" s="7"/>
      <c r="I2662" s="7"/>
      <c r="J2662" s="7"/>
      <c r="K2662" s="7"/>
      <c r="L2662" s="7"/>
      <c r="M2662" s="9"/>
    </row>
    <row r="2663" spans="1:19" ht="51">
      <c r="A2663" s="62" t="s">
        <v>210</v>
      </c>
      <c r="B2663" s="5">
        <v>2022</v>
      </c>
      <c r="C2663" s="31"/>
      <c r="D2663" s="31"/>
      <c r="E2663" s="31"/>
      <c r="F2663" s="31"/>
      <c r="G2663" s="31"/>
      <c r="H2663" s="31"/>
      <c r="I2663" s="31"/>
      <c r="J2663" s="31"/>
      <c r="K2663" s="31"/>
      <c r="L2663" s="31"/>
      <c r="M2663" s="31"/>
      <c r="N2663" s="31"/>
      <c r="O2663" s="31"/>
      <c r="P2663" s="31"/>
      <c r="Q2663" s="31"/>
      <c r="R2663" s="59"/>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60" t="s">
        <v>210</v>
      </c>
      <c r="B2756" s="6" t="s">
        <v>182</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1"/>
      <c r="B2757" s="6"/>
      <c r="C2757" s="7"/>
      <c r="D2757" s="7"/>
      <c r="E2757" s="7"/>
      <c r="F2757" s="7"/>
      <c r="G2757" s="7"/>
      <c r="H2757" s="7"/>
      <c r="I2757" s="7"/>
      <c r="J2757" s="7"/>
      <c r="K2757" s="7"/>
      <c r="L2757" s="7"/>
      <c r="M2757" s="9"/>
    </row>
    <row r="2758" spans="1:19">
      <c r="A2758" s="62" t="s">
        <v>211</v>
      </c>
      <c r="B2758" s="5">
        <v>2022</v>
      </c>
      <c r="C2758" s="31"/>
      <c r="D2758" s="31"/>
      <c r="E2758" s="31"/>
      <c r="F2758" s="31"/>
      <c r="G2758" s="31"/>
      <c r="H2758" s="31"/>
      <c r="I2758" s="31"/>
      <c r="J2758" s="31"/>
      <c r="K2758" s="31"/>
      <c r="L2758" s="31"/>
      <c r="M2758" s="31"/>
      <c r="N2758" s="31"/>
      <c r="O2758" s="31"/>
      <c r="P2758" s="31"/>
      <c r="Q2758" s="31"/>
      <c r="R2758" s="59"/>
      <c r="S2758" s="32"/>
    </row>
    <row r="2759" spans="1:19">
      <c r="A2759" s="33"/>
      <c r="B2759" s="5">
        <v>2021</v>
      </c>
      <c r="C2759" s="31"/>
      <c r="D2759" s="31"/>
      <c r="E2759" s="31"/>
      <c r="F2759" s="31"/>
      <c r="G2759" s="31"/>
      <c r="H2759" s="31"/>
      <c r="I2759" s="31"/>
      <c r="J2759" s="31"/>
      <c r="K2759" s="31"/>
      <c r="L2759" s="31"/>
      <c r="M2759" s="31"/>
      <c r="N2759" s="31"/>
      <c r="O2759" s="31"/>
      <c r="P2759" s="31"/>
      <c r="Q2759" s="31"/>
      <c r="R2759" s="32"/>
      <c r="S2759" s="32"/>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c r="O2763" s="32"/>
      <c r="P2763" s="32"/>
      <c r="Q2763" s="32"/>
      <c r="R2763" s="32"/>
      <c r="S2763" s="32"/>
    </row>
    <row r="2764" spans="1:19">
      <c r="B2764" s="5">
        <v>2016</v>
      </c>
      <c r="C2764" s="31"/>
      <c r="D2764" s="31"/>
      <c r="E2764" s="31"/>
      <c r="F2764" s="31"/>
      <c r="G2764" s="31"/>
      <c r="H2764" s="31"/>
      <c r="I2764" s="31"/>
      <c r="J2764" s="31"/>
      <c r="K2764" s="31"/>
      <c r="L2764" s="31"/>
      <c r="M2764" s="32"/>
      <c r="N2764" s="32"/>
      <c r="O2764" s="32"/>
      <c r="P2764" s="32"/>
      <c r="Q2764" s="32"/>
      <c r="R2764" s="32"/>
      <c r="S2764" s="32"/>
    </row>
    <row r="2765" spans="1:19">
      <c r="B2765" s="5">
        <v>2015</v>
      </c>
      <c r="C2765" s="31"/>
      <c r="D2765" s="31"/>
      <c r="E2765" s="31"/>
      <c r="F2765" s="31"/>
      <c r="G2765" s="31"/>
      <c r="H2765" s="31"/>
      <c r="I2765" s="31"/>
      <c r="J2765" s="31"/>
      <c r="K2765" s="31"/>
      <c r="L2765" s="32"/>
      <c r="M2765" s="32"/>
      <c r="N2765" s="32"/>
      <c r="O2765" s="32"/>
      <c r="P2765" s="32"/>
      <c r="Q2765" s="32"/>
      <c r="R2765" s="32"/>
      <c r="S2765" s="32"/>
    </row>
    <row r="2766" spans="1:19">
      <c r="B2766" s="5">
        <v>2014</v>
      </c>
      <c r="C2766" s="31"/>
      <c r="D2766" s="31"/>
      <c r="E2766" s="31"/>
      <c r="F2766" s="31"/>
      <c r="G2766" s="31"/>
      <c r="H2766" s="31"/>
      <c r="I2766" s="31"/>
      <c r="J2766" s="31"/>
      <c r="K2766" s="32"/>
      <c r="L2766" s="32"/>
      <c r="M2766" s="32"/>
      <c r="N2766" s="32"/>
      <c r="O2766" s="32"/>
      <c r="P2766" s="32"/>
      <c r="Q2766" s="32"/>
      <c r="R2766" s="32"/>
      <c r="S2766" s="32"/>
    </row>
    <row r="2767" spans="1:19">
      <c r="B2767" s="5">
        <v>2013</v>
      </c>
      <c r="C2767" s="31"/>
      <c r="D2767" s="31"/>
      <c r="E2767" s="31"/>
      <c r="F2767" s="31"/>
      <c r="G2767" s="31"/>
      <c r="H2767" s="31"/>
      <c r="I2767" s="31"/>
      <c r="J2767" s="32"/>
      <c r="K2767" s="32"/>
      <c r="L2767" s="32"/>
      <c r="M2767" s="32"/>
      <c r="N2767" s="32"/>
      <c r="O2767" s="32"/>
      <c r="P2767" s="32"/>
      <c r="Q2767" s="32"/>
      <c r="R2767" s="32"/>
      <c r="S2767" s="32"/>
    </row>
    <row r="2768" spans="1:19">
      <c r="B2768" s="5">
        <v>2012</v>
      </c>
      <c r="C2768" s="31"/>
      <c r="D2768" s="31"/>
      <c r="E2768" s="31"/>
      <c r="F2768" s="31"/>
      <c r="G2768" s="31"/>
      <c r="H2768" s="31"/>
      <c r="I2768" s="32"/>
      <c r="J2768" s="32"/>
      <c r="K2768" s="32"/>
      <c r="L2768" s="32"/>
      <c r="M2768" s="32"/>
      <c r="N2768" s="32"/>
      <c r="O2768" s="32"/>
      <c r="P2768" s="32"/>
      <c r="Q2768" s="32"/>
      <c r="R2768" s="32"/>
      <c r="S2768" s="32"/>
    </row>
    <row r="2769" spans="2:19">
      <c r="B2769" s="5">
        <v>2011</v>
      </c>
      <c r="C2769" s="31"/>
      <c r="D2769" s="31"/>
      <c r="E2769" s="31"/>
      <c r="F2769" s="31"/>
      <c r="G2769" s="31"/>
      <c r="H2769" s="32"/>
      <c r="I2769" s="32"/>
      <c r="J2769" s="32"/>
      <c r="K2769" s="32"/>
      <c r="L2769" s="32"/>
      <c r="M2769" s="32"/>
      <c r="N2769" s="32"/>
      <c r="O2769" s="32"/>
      <c r="P2769" s="32"/>
      <c r="Q2769" s="32"/>
      <c r="R2769" s="32"/>
      <c r="S2769" s="32"/>
    </row>
    <row r="2770" spans="2:19">
      <c r="B2770" s="5">
        <v>2010</v>
      </c>
      <c r="C2770" s="31"/>
      <c r="D2770" s="31"/>
      <c r="E2770" s="31"/>
      <c r="F2770" s="31"/>
      <c r="G2770" s="32"/>
      <c r="H2770" s="32"/>
      <c r="I2770" s="32"/>
      <c r="J2770" s="32"/>
      <c r="K2770" s="32"/>
      <c r="L2770" s="32"/>
      <c r="M2770" s="32"/>
      <c r="N2770" s="32"/>
      <c r="O2770" s="32"/>
      <c r="P2770" s="32"/>
      <c r="Q2770" s="32"/>
      <c r="R2770" s="32"/>
      <c r="S2770" s="32"/>
    </row>
    <row r="2771" spans="2:19">
      <c r="B2771" s="5">
        <v>2009</v>
      </c>
      <c r="C2771" s="31"/>
      <c r="D2771" s="31"/>
      <c r="E2771" s="31"/>
      <c r="F2771" s="32"/>
      <c r="G2771" s="32"/>
      <c r="H2771" s="32"/>
      <c r="I2771" s="32"/>
      <c r="J2771" s="32"/>
      <c r="K2771" s="32"/>
      <c r="L2771" s="32"/>
      <c r="M2771" s="32"/>
      <c r="N2771" s="32"/>
      <c r="O2771" s="32"/>
      <c r="P2771" s="32"/>
      <c r="Q2771" s="32"/>
      <c r="R2771" s="32"/>
      <c r="S2771" s="32"/>
    </row>
    <row r="2772" spans="2:19">
      <c r="B2772" s="5">
        <v>2008</v>
      </c>
      <c r="C2772" s="31"/>
      <c r="D2772" s="31"/>
      <c r="E2772" s="32"/>
      <c r="F2772" s="32"/>
      <c r="G2772" s="32"/>
      <c r="H2772" s="32"/>
      <c r="I2772" s="32"/>
      <c r="J2772" s="32"/>
      <c r="K2772" s="32"/>
      <c r="L2772" s="32"/>
      <c r="M2772" s="32"/>
      <c r="N2772" s="32"/>
      <c r="O2772" s="32"/>
      <c r="P2772" s="32"/>
      <c r="Q2772" s="32"/>
      <c r="R2772" s="32"/>
      <c r="S2772" s="32"/>
    </row>
    <row r="2773" spans="2:19">
      <c r="B2773" s="5">
        <v>2007</v>
      </c>
      <c r="C2773" s="31"/>
      <c r="D2773" s="32"/>
      <c r="E2773" s="32"/>
      <c r="F2773" s="32"/>
      <c r="G2773" s="32"/>
      <c r="H2773" s="32"/>
      <c r="I2773" s="32"/>
      <c r="J2773" s="32"/>
      <c r="K2773" s="32"/>
      <c r="L2773" s="32"/>
      <c r="M2773" s="32"/>
      <c r="N2773" s="32"/>
      <c r="O2773" s="32"/>
      <c r="P2773" s="32"/>
      <c r="Q2773" s="32"/>
      <c r="R2773" s="32"/>
      <c r="S2773" s="32"/>
    </row>
    <row r="2774" spans="2:19">
      <c r="B2774" s="5">
        <v>2006</v>
      </c>
      <c r="C2774" s="32"/>
      <c r="D2774" s="32"/>
      <c r="E2774" s="32"/>
      <c r="F2774" s="32"/>
      <c r="G2774" s="32"/>
      <c r="H2774" s="32"/>
      <c r="I2774" s="32"/>
      <c r="J2774" s="32"/>
      <c r="K2774" s="32"/>
      <c r="L2774" s="32"/>
      <c r="M2774" s="32"/>
      <c r="N2774" s="32"/>
      <c r="O2774" s="32"/>
      <c r="P2774" s="32"/>
      <c r="Q2774" s="32"/>
      <c r="R2774" s="32"/>
      <c r="S2774" s="32"/>
    </row>
    <row r="2775" spans="2:19">
      <c r="B2775" s="5">
        <v>2005</v>
      </c>
      <c r="C2775" s="32"/>
      <c r="D2775" s="32"/>
      <c r="E2775" s="32"/>
      <c r="F2775" s="32"/>
      <c r="G2775" s="32"/>
      <c r="H2775" s="32"/>
      <c r="I2775" s="32"/>
      <c r="J2775" s="32"/>
      <c r="K2775" s="32"/>
      <c r="L2775" s="32"/>
      <c r="M2775" s="32"/>
      <c r="N2775" s="32"/>
      <c r="O2775" s="32"/>
      <c r="P2775" s="32"/>
      <c r="Q2775" s="32"/>
      <c r="R2775" s="32"/>
      <c r="S2775" s="32"/>
    </row>
    <row r="2776" spans="2:19">
      <c r="B2776" s="5">
        <v>2004</v>
      </c>
      <c r="C2776" s="32"/>
      <c r="D2776" s="32"/>
      <c r="E2776" s="32"/>
      <c r="F2776" s="32"/>
      <c r="G2776" s="32"/>
      <c r="H2776" s="32"/>
      <c r="I2776" s="32"/>
      <c r="J2776" s="32"/>
      <c r="K2776" s="32"/>
      <c r="L2776" s="32"/>
      <c r="M2776" s="32"/>
      <c r="N2776" s="32"/>
      <c r="O2776" s="32"/>
      <c r="P2776" s="32"/>
      <c r="Q2776" s="32"/>
      <c r="R2776" s="32"/>
      <c r="S2776" s="32"/>
    </row>
    <row r="2777" spans="2:19">
      <c r="B2777" s="5">
        <v>2003</v>
      </c>
      <c r="C2777" s="32"/>
      <c r="D2777" s="32"/>
      <c r="E2777" s="32"/>
      <c r="F2777" s="32"/>
      <c r="G2777" s="32"/>
      <c r="H2777" s="32"/>
      <c r="I2777" s="32"/>
      <c r="J2777" s="32"/>
      <c r="K2777" s="32"/>
      <c r="L2777" s="32"/>
      <c r="M2777" s="32"/>
      <c r="N2777" s="32"/>
      <c r="O2777" s="32"/>
      <c r="P2777" s="32"/>
      <c r="Q2777" s="32"/>
      <c r="R2777" s="32"/>
      <c r="S2777" s="32"/>
    </row>
    <row r="2778" spans="2:19">
      <c r="B2778" s="5">
        <v>2002</v>
      </c>
      <c r="C2778" s="32"/>
      <c r="D2778" s="32"/>
      <c r="E2778" s="32"/>
      <c r="F2778" s="32"/>
      <c r="G2778" s="32"/>
      <c r="H2778" s="32"/>
      <c r="I2778" s="32"/>
      <c r="J2778" s="32"/>
      <c r="K2778" s="32"/>
      <c r="L2778" s="32"/>
      <c r="M2778" s="32"/>
      <c r="N2778" s="32"/>
      <c r="O2778" s="32"/>
      <c r="P2778" s="32"/>
      <c r="Q2778" s="32"/>
      <c r="R2778" s="32"/>
      <c r="S2778" s="32"/>
    </row>
    <row r="2779" spans="2:19">
      <c r="B2779" s="5">
        <v>2001</v>
      </c>
      <c r="C2779" s="32"/>
      <c r="D2779" s="32"/>
      <c r="E2779" s="32"/>
      <c r="F2779" s="32"/>
      <c r="G2779" s="32"/>
      <c r="H2779" s="32"/>
      <c r="I2779" s="32"/>
      <c r="J2779" s="32"/>
      <c r="K2779" s="32"/>
      <c r="L2779" s="32"/>
      <c r="M2779" s="32"/>
      <c r="N2779" s="32"/>
      <c r="O2779" s="32"/>
      <c r="P2779" s="32"/>
      <c r="Q2779" s="32"/>
      <c r="R2779" s="32"/>
      <c r="S2779" s="32"/>
    </row>
    <row r="2780" spans="2:19">
      <c r="B2780" s="5">
        <v>2000</v>
      </c>
      <c r="C2780" s="32"/>
      <c r="D2780" s="32"/>
      <c r="E2780" s="32"/>
      <c r="F2780" s="32"/>
      <c r="G2780" s="32"/>
      <c r="H2780" s="32"/>
      <c r="I2780" s="32"/>
      <c r="J2780" s="32"/>
      <c r="K2780" s="32"/>
      <c r="L2780" s="32"/>
      <c r="M2780" s="32"/>
      <c r="N2780" s="32"/>
      <c r="O2780" s="32"/>
      <c r="P2780" s="32"/>
      <c r="Q2780" s="32"/>
      <c r="R2780" s="32"/>
      <c r="S2780" s="32"/>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c r="D2783" s="32"/>
      <c r="E2783" s="32"/>
      <c r="F2783" s="32"/>
      <c r="G2783" s="32"/>
      <c r="H2783" s="32"/>
      <c r="I2783" s="32"/>
      <c r="J2783" s="32"/>
      <c r="K2783" s="32"/>
      <c r="L2783" s="32"/>
      <c r="M2783" s="32"/>
      <c r="N2783" s="32"/>
      <c r="O2783" s="32"/>
      <c r="P2783" s="32"/>
      <c r="Q2783" s="32"/>
      <c r="R2783" s="32"/>
      <c r="S2783" s="32"/>
    </row>
    <row r="2784" spans="2:19">
      <c r="B2784" s="5">
        <v>1996</v>
      </c>
      <c r="C2784" s="32"/>
      <c r="D2784" s="32"/>
      <c r="E2784" s="32"/>
      <c r="F2784" s="32"/>
      <c r="G2784" s="32"/>
      <c r="H2784" s="32"/>
      <c r="I2784" s="32"/>
      <c r="J2784" s="32"/>
      <c r="K2784" s="32"/>
      <c r="L2784" s="32"/>
      <c r="M2784" s="32"/>
      <c r="N2784" s="32"/>
      <c r="O2784" s="32"/>
      <c r="P2784" s="32"/>
      <c r="Q2784" s="32"/>
      <c r="R2784" s="32"/>
      <c r="S2784" s="32"/>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c r="D2786" s="32"/>
      <c r="E2786" s="32"/>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c r="D2788" s="32"/>
      <c r="E2788" s="32"/>
      <c r="F2788" s="32"/>
      <c r="G2788" s="32"/>
      <c r="H2788" s="32"/>
      <c r="I2788" s="32"/>
      <c r="J2788" s="32"/>
      <c r="K2788" s="32"/>
      <c r="L2788" s="32"/>
      <c r="M2788" s="32"/>
      <c r="N2788" s="32"/>
      <c r="O2788" s="32"/>
      <c r="P2788" s="32"/>
      <c r="Q2788" s="32"/>
      <c r="R2788" s="32"/>
      <c r="S2788" s="32"/>
    </row>
    <row r="2789" spans="2:19">
      <c r="B2789" s="5">
        <v>1991</v>
      </c>
      <c r="C2789" s="32"/>
      <c r="D2789" s="32"/>
      <c r="E2789" s="32"/>
      <c r="F2789" s="32"/>
      <c r="G2789" s="32"/>
      <c r="H2789" s="32"/>
      <c r="I2789" s="32"/>
      <c r="J2789" s="32"/>
      <c r="K2789" s="32"/>
      <c r="L2789" s="32"/>
      <c r="M2789" s="32"/>
      <c r="N2789" s="32"/>
      <c r="O2789" s="32"/>
      <c r="P2789" s="32"/>
      <c r="Q2789" s="32"/>
      <c r="R2789" s="32"/>
      <c r="S2789" s="32"/>
    </row>
    <row r="2790" spans="2:19">
      <c r="B2790" s="5">
        <v>1990</v>
      </c>
      <c r="C2790" s="32"/>
      <c r="D2790" s="32"/>
      <c r="E2790" s="32"/>
      <c r="F2790" s="32"/>
      <c r="G2790" s="32"/>
      <c r="H2790" s="32"/>
      <c r="I2790" s="32"/>
      <c r="J2790" s="32"/>
      <c r="K2790" s="32"/>
      <c r="L2790" s="32"/>
      <c r="M2790" s="32"/>
      <c r="N2790" s="32"/>
      <c r="O2790" s="32"/>
      <c r="P2790" s="32"/>
      <c r="Q2790" s="32"/>
      <c r="R2790" s="32"/>
      <c r="S2790" s="32"/>
    </row>
    <row r="2791" spans="2:19">
      <c r="B2791" s="5">
        <v>1989</v>
      </c>
      <c r="C2791" s="32"/>
      <c r="D2791" s="32"/>
      <c r="E2791" s="32"/>
      <c r="F2791" s="32"/>
      <c r="G2791" s="32"/>
      <c r="H2791" s="32"/>
      <c r="I2791" s="32"/>
      <c r="J2791" s="32"/>
      <c r="K2791" s="32"/>
      <c r="L2791" s="32"/>
      <c r="M2791" s="32"/>
      <c r="N2791" s="32"/>
      <c r="O2791" s="32"/>
      <c r="P2791" s="32"/>
      <c r="Q2791" s="32"/>
      <c r="R2791" s="32"/>
      <c r="S2791" s="32"/>
    </row>
    <row r="2792" spans="2:19">
      <c r="B2792" s="5">
        <v>1988</v>
      </c>
      <c r="C2792" s="32"/>
      <c r="D2792" s="32"/>
      <c r="E2792" s="32"/>
      <c r="F2792" s="32"/>
      <c r="G2792" s="32"/>
      <c r="H2792" s="32"/>
      <c r="I2792" s="32"/>
      <c r="J2792" s="32"/>
      <c r="K2792" s="32"/>
      <c r="L2792" s="32"/>
      <c r="M2792" s="32"/>
      <c r="N2792" s="32"/>
      <c r="O2792" s="32"/>
      <c r="P2792" s="32"/>
      <c r="Q2792" s="32"/>
      <c r="R2792" s="32"/>
      <c r="S2792" s="32"/>
    </row>
    <row r="2793" spans="2:19">
      <c r="B2793" s="5">
        <v>1987</v>
      </c>
      <c r="C2793" s="32"/>
      <c r="D2793" s="32"/>
      <c r="E2793" s="32"/>
      <c r="F2793" s="32"/>
      <c r="G2793" s="32"/>
      <c r="H2793" s="32"/>
      <c r="I2793" s="32"/>
      <c r="J2793" s="32"/>
      <c r="K2793" s="32"/>
      <c r="L2793" s="32"/>
      <c r="M2793" s="32"/>
      <c r="N2793" s="32"/>
      <c r="O2793" s="32"/>
      <c r="P2793" s="32"/>
      <c r="Q2793" s="32"/>
      <c r="R2793" s="32"/>
      <c r="S2793" s="32"/>
    </row>
    <row r="2794" spans="2:19">
      <c r="B2794" s="5">
        <v>1986</v>
      </c>
      <c r="C2794" s="32"/>
      <c r="D2794" s="32"/>
      <c r="E2794" s="32"/>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c r="D2798" s="32"/>
      <c r="E2798" s="32"/>
      <c r="F2798" s="32"/>
      <c r="G2798" s="32"/>
      <c r="H2798" s="32"/>
      <c r="I2798" s="32"/>
      <c r="J2798" s="32"/>
      <c r="K2798" s="32"/>
      <c r="L2798" s="32"/>
      <c r="M2798" s="32"/>
      <c r="N2798" s="32"/>
      <c r="O2798" s="32"/>
      <c r="P2798" s="32"/>
      <c r="Q2798" s="32"/>
      <c r="R2798" s="32"/>
      <c r="S2798" s="32"/>
    </row>
    <row r="2799" spans="2:19">
      <c r="B2799" s="5">
        <v>1981</v>
      </c>
      <c r="C2799" s="32"/>
      <c r="D2799" s="32"/>
      <c r="E2799" s="32"/>
      <c r="F2799" s="32"/>
      <c r="G2799" s="32"/>
      <c r="H2799" s="32"/>
      <c r="I2799" s="32"/>
      <c r="J2799" s="32"/>
      <c r="K2799" s="32"/>
      <c r="L2799" s="32"/>
      <c r="M2799" s="32"/>
      <c r="N2799" s="32"/>
      <c r="O2799" s="32"/>
      <c r="P2799" s="32"/>
      <c r="Q2799" s="32"/>
      <c r="R2799" s="32"/>
      <c r="S2799" s="32"/>
    </row>
    <row r="2800" spans="2:19">
      <c r="B2800" s="5">
        <v>1980</v>
      </c>
      <c r="C2800" s="32"/>
      <c r="D2800" s="32"/>
      <c r="E2800" s="32"/>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c r="D2802" s="32"/>
      <c r="E2802" s="32"/>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c r="D2804" s="32"/>
      <c r="E2804" s="32"/>
      <c r="F2804" s="32"/>
      <c r="G2804" s="32"/>
      <c r="H2804" s="32"/>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c r="D2807" s="32"/>
      <c r="E2807" s="32"/>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60" t="s">
        <v>211</v>
      </c>
      <c r="B2851" s="6" t="s">
        <v>182</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1"/>
      <c r="B2852" s="6"/>
      <c r="C2852" s="7"/>
      <c r="D2852" s="7"/>
      <c r="E2852" s="7"/>
      <c r="F2852" s="7"/>
      <c r="G2852" s="7"/>
      <c r="H2852" s="7"/>
      <c r="I2852" s="7"/>
      <c r="J2852" s="7"/>
      <c r="K2852" s="7"/>
      <c r="L2852" s="7"/>
      <c r="M2852" s="9"/>
    </row>
    <row r="2853" spans="1:19" ht="51">
      <c r="A2853" s="62" t="s">
        <v>212</v>
      </c>
      <c r="B2853" s="5">
        <v>2022</v>
      </c>
      <c r="C2853" s="31"/>
      <c r="D2853" s="31"/>
      <c r="E2853" s="31"/>
      <c r="F2853" s="31"/>
      <c r="G2853" s="31"/>
      <c r="H2853" s="31"/>
      <c r="I2853" s="31"/>
      <c r="J2853" s="31"/>
      <c r="K2853" s="31"/>
      <c r="L2853" s="31"/>
      <c r="M2853" s="31"/>
      <c r="N2853" s="31"/>
      <c r="O2853" s="31"/>
      <c r="P2853" s="31"/>
      <c r="Q2853" s="31"/>
      <c r="R2853" s="59"/>
      <c r="S2853" s="32"/>
    </row>
    <row r="2854" spans="1:19">
      <c r="A2854" s="33"/>
      <c r="B2854" s="5">
        <v>2021</v>
      </c>
      <c r="C2854" s="31"/>
      <c r="D2854" s="31"/>
      <c r="E2854" s="31"/>
      <c r="F2854" s="31"/>
      <c r="G2854" s="31"/>
      <c r="H2854" s="31"/>
      <c r="I2854" s="31"/>
      <c r="J2854" s="31"/>
      <c r="K2854" s="31"/>
      <c r="L2854" s="31"/>
      <c r="M2854" s="31"/>
      <c r="N2854" s="31"/>
      <c r="O2854" s="31"/>
      <c r="P2854" s="31"/>
      <c r="Q2854" s="31"/>
      <c r="R2854" s="32"/>
      <c r="S2854" s="32"/>
    </row>
    <row r="2855" spans="1:19">
      <c r="B2855" s="5">
        <v>2020</v>
      </c>
      <c r="C2855" s="31"/>
      <c r="D2855" s="31"/>
      <c r="E2855" s="31"/>
      <c r="F2855" s="31"/>
      <c r="G2855" s="31"/>
      <c r="H2855" s="31"/>
      <c r="I2855" s="31"/>
      <c r="J2855" s="31"/>
      <c r="K2855" s="31"/>
      <c r="L2855" s="31"/>
      <c r="M2855" s="31"/>
      <c r="N2855" s="31"/>
      <c r="O2855" s="31"/>
      <c r="P2855" s="31"/>
      <c r="Q2855" s="32"/>
      <c r="R2855" s="32"/>
      <c r="S2855" s="32"/>
    </row>
    <row r="2856" spans="1:19">
      <c r="A2856" s="35"/>
      <c r="B2856" s="5">
        <v>2019</v>
      </c>
      <c r="C2856" s="31"/>
      <c r="D2856" s="31"/>
      <c r="E2856" s="31"/>
      <c r="F2856" s="31"/>
      <c r="G2856" s="31"/>
      <c r="H2856" s="31"/>
      <c r="I2856" s="31"/>
      <c r="J2856" s="31"/>
      <c r="K2856" s="31"/>
      <c r="L2856" s="31"/>
      <c r="M2856" s="31"/>
      <c r="N2856" s="31"/>
      <c r="O2856" s="31"/>
      <c r="P2856" s="32"/>
      <c r="Q2856" s="32"/>
      <c r="R2856" s="32"/>
      <c r="S2856" s="32"/>
    </row>
    <row r="2857" spans="1:19">
      <c r="A2857" s="35"/>
      <c r="B2857" s="5">
        <v>2018</v>
      </c>
      <c r="C2857" s="31"/>
      <c r="D2857" s="31"/>
      <c r="E2857" s="31"/>
      <c r="F2857" s="31"/>
      <c r="G2857" s="31"/>
      <c r="H2857" s="31"/>
      <c r="I2857" s="31"/>
      <c r="J2857" s="31"/>
      <c r="K2857" s="31"/>
      <c r="L2857" s="31"/>
      <c r="M2857" s="31"/>
      <c r="N2857" s="31"/>
      <c r="O2857" s="32"/>
      <c r="P2857" s="32"/>
      <c r="Q2857" s="32"/>
      <c r="R2857" s="32"/>
      <c r="S2857" s="32"/>
    </row>
    <row r="2858" spans="1:19">
      <c r="A2858" s="35"/>
      <c r="B2858" s="5">
        <v>2017</v>
      </c>
      <c r="C2858" s="31"/>
      <c r="D2858" s="31"/>
      <c r="E2858" s="31"/>
      <c r="F2858" s="31"/>
      <c r="G2858" s="31"/>
      <c r="H2858" s="31"/>
      <c r="I2858" s="31"/>
      <c r="J2858" s="31"/>
      <c r="K2858" s="31"/>
      <c r="L2858" s="31"/>
      <c r="M2858" s="31"/>
      <c r="N2858" s="32"/>
      <c r="O2858" s="32"/>
      <c r="P2858" s="32"/>
      <c r="Q2858" s="32"/>
      <c r="R2858" s="32"/>
      <c r="S2858" s="32"/>
    </row>
    <row r="2859" spans="1:19">
      <c r="B2859" s="5">
        <v>2016</v>
      </c>
      <c r="C2859" s="31"/>
      <c r="D2859" s="31"/>
      <c r="E2859" s="31"/>
      <c r="F2859" s="31"/>
      <c r="G2859" s="31"/>
      <c r="H2859" s="31"/>
      <c r="I2859" s="31"/>
      <c r="J2859" s="31"/>
      <c r="K2859" s="31"/>
      <c r="L2859" s="31"/>
      <c r="M2859" s="32"/>
      <c r="N2859" s="32"/>
      <c r="O2859" s="32"/>
      <c r="P2859" s="32"/>
      <c r="Q2859" s="32"/>
      <c r="R2859" s="32"/>
      <c r="S2859" s="32"/>
    </row>
    <row r="2860" spans="1:19">
      <c r="B2860" s="5">
        <v>2015</v>
      </c>
      <c r="C2860" s="31"/>
      <c r="D2860" s="31"/>
      <c r="E2860" s="31"/>
      <c r="F2860" s="31"/>
      <c r="G2860" s="31"/>
      <c r="H2860" s="31"/>
      <c r="I2860" s="31"/>
      <c r="J2860" s="31"/>
      <c r="K2860" s="31"/>
      <c r="L2860" s="32"/>
      <c r="M2860" s="32"/>
      <c r="N2860" s="32"/>
      <c r="O2860" s="32"/>
      <c r="P2860" s="32"/>
      <c r="Q2860" s="32"/>
      <c r="R2860" s="32"/>
      <c r="S2860" s="32"/>
    </row>
    <row r="2861" spans="1:19">
      <c r="B2861" s="5">
        <v>2014</v>
      </c>
      <c r="C2861" s="31"/>
      <c r="D2861" s="31"/>
      <c r="E2861" s="31"/>
      <c r="F2861" s="31"/>
      <c r="G2861" s="31"/>
      <c r="H2861" s="31"/>
      <c r="I2861" s="31"/>
      <c r="J2861" s="31"/>
      <c r="K2861" s="32"/>
      <c r="L2861" s="32"/>
      <c r="M2861" s="32"/>
      <c r="N2861" s="32"/>
      <c r="O2861" s="32"/>
      <c r="P2861" s="32"/>
      <c r="Q2861" s="32"/>
      <c r="R2861" s="32"/>
      <c r="S2861" s="32"/>
    </row>
    <row r="2862" spans="1:19">
      <c r="B2862" s="5">
        <v>2013</v>
      </c>
      <c r="C2862" s="31"/>
      <c r="D2862" s="31"/>
      <c r="E2862" s="31"/>
      <c r="F2862" s="31"/>
      <c r="G2862" s="31"/>
      <c r="H2862" s="31"/>
      <c r="I2862" s="31"/>
      <c r="J2862" s="32"/>
      <c r="K2862" s="32"/>
      <c r="L2862" s="32"/>
      <c r="M2862" s="32"/>
      <c r="N2862" s="32"/>
      <c r="O2862" s="32"/>
      <c r="P2862" s="32"/>
      <c r="Q2862" s="32"/>
      <c r="R2862" s="32"/>
      <c r="S2862" s="32"/>
    </row>
    <row r="2863" spans="1:19">
      <c r="B2863" s="5">
        <v>2012</v>
      </c>
      <c r="C2863" s="31"/>
      <c r="D2863" s="31"/>
      <c r="E2863" s="31"/>
      <c r="F2863" s="31"/>
      <c r="G2863" s="31"/>
      <c r="H2863" s="31"/>
      <c r="I2863" s="32"/>
      <c r="J2863" s="32"/>
      <c r="K2863" s="32"/>
      <c r="L2863" s="32"/>
      <c r="M2863" s="32"/>
      <c r="N2863" s="32"/>
      <c r="O2863" s="32"/>
      <c r="P2863" s="32"/>
      <c r="Q2863" s="32"/>
      <c r="R2863" s="32"/>
      <c r="S2863" s="32"/>
    </row>
    <row r="2864" spans="1:19">
      <c r="B2864" s="5">
        <v>2011</v>
      </c>
      <c r="C2864" s="31"/>
      <c r="D2864" s="31"/>
      <c r="E2864" s="31"/>
      <c r="F2864" s="31"/>
      <c r="G2864" s="31"/>
      <c r="H2864" s="32"/>
      <c r="I2864" s="32"/>
      <c r="J2864" s="32"/>
      <c r="K2864" s="32"/>
      <c r="L2864" s="32"/>
      <c r="M2864" s="32"/>
      <c r="N2864" s="32"/>
      <c r="O2864" s="32"/>
      <c r="P2864" s="32"/>
      <c r="Q2864" s="32"/>
      <c r="R2864" s="32"/>
      <c r="S2864" s="32"/>
    </row>
    <row r="2865" spans="2:19">
      <c r="B2865" s="5">
        <v>2010</v>
      </c>
      <c r="C2865" s="31"/>
      <c r="D2865" s="31"/>
      <c r="E2865" s="31"/>
      <c r="F2865" s="31"/>
      <c r="G2865" s="32"/>
      <c r="H2865" s="32"/>
      <c r="I2865" s="32"/>
      <c r="J2865" s="32"/>
      <c r="K2865" s="32"/>
      <c r="L2865" s="32"/>
      <c r="M2865" s="32"/>
      <c r="N2865" s="32"/>
      <c r="O2865" s="32"/>
      <c r="P2865" s="32"/>
      <c r="Q2865" s="32"/>
      <c r="R2865" s="32"/>
      <c r="S2865" s="32"/>
    </row>
    <row r="2866" spans="2:19">
      <c r="B2866" s="5">
        <v>2009</v>
      </c>
      <c r="C2866" s="31"/>
      <c r="D2866" s="31"/>
      <c r="E2866" s="31"/>
      <c r="F2866" s="32"/>
      <c r="G2866" s="32"/>
      <c r="H2866" s="32"/>
      <c r="I2866" s="32"/>
      <c r="J2866" s="32"/>
      <c r="K2866" s="32"/>
      <c r="L2866" s="32"/>
      <c r="M2866" s="32"/>
      <c r="N2866" s="32"/>
      <c r="O2866" s="32"/>
      <c r="P2866" s="32"/>
      <c r="Q2866" s="32"/>
      <c r="R2866" s="32"/>
      <c r="S2866" s="32"/>
    </row>
    <row r="2867" spans="2:19">
      <c r="B2867" s="5">
        <v>2008</v>
      </c>
      <c r="C2867" s="31"/>
      <c r="D2867" s="31"/>
      <c r="E2867" s="32"/>
      <c r="F2867" s="32"/>
      <c r="G2867" s="32"/>
      <c r="H2867" s="32"/>
      <c r="I2867" s="32"/>
      <c r="J2867" s="32"/>
      <c r="K2867" s="32"/>
      <c r="L2867" s="32"/>
      <c r="M2867" s="32"/>
      <c r="N2867" s="32"/>
      <c r="O2867" s="32"/>
      <c r="P2867" s="32"/>
      <c r="Q2867" s="32"/>
      <c r="R2867" s="32"/>
      <c r="S2867" s="32"/>
    </row>
    <row r="2868" spans="2:19">
      <c r="B2868" s="5">
        <v>2007</v>
      </c>
      <c r="C2868" s="31"/>
      <c r="D2868" s="32"/>
      <c r="E2868" s="32"/>
      <c r="F2868" s="32"/>
      <c r="G2868" s="32"/>
      <c r="H2868" s="32"/>
      <c r="I2868" s="32"/>
      <c r="J2868" s="32"/>
      <c r="K2868" s="32"/>
      <c r="L2868" s="32"/>
      <c r="M2868" s="32"/>
      <c r="N2868" s="32"/>
      <c r="O2868" s="32"/>
      <c r="P2868" s="32"/>
      <c r="Q2868" s="32"/>
      <c r="R2868" s="32"/>
      <c r="S2868" s="32"/>
    </row>
    <row r="2869" spans="2:19">
      <c r="B2869" s="5">
        <v>2006</v>
      </c>
      <c r="C2869" s="32"/>
      <c r="D2869" s="32"/>
      <c r="E2869" s="32"/>
      <c r="F2869" s="32"/>
      <c r="G2869" s="32"/>
      <c r="H2869" s="32"/>
      <c r="I2869" s="32"/>
      <c r="J2869" s="32"/>
      <c r="K2869" s="32"/>
      <c r="L2869" s="32"/>
      <c r="M2869" s="32"/>
      <c r="N2869" s="32"/>
      <c r="O2869" s="32"/>
      <c r="P2869" s="32"/>
      <c r="Q2869" s="32"/>
      <c r="R2869" s="32"/>
      <c r="S2869" s="32"/>
    </row>
    <row r="2870" spans="2:19">
      <c r="B2870" s="5">
        <v>2005</v>
      </c>
      <c r="C2870" s="32"/>
      <c r="D2870" s="32"/>
      <c r="E2870" s="32"/>
      <c r="F2870" s="32"/>
      <c r="G2870" s="32"/>
      <c r="H2870" s="32"/>
      <c r="I2870" s="32"/>
      <c r="J2870" s="32"/>
      <c r="K2870" s="32"/>
      <c r="L2870" s="32"/>
      <c r="M2870" s="32"/>
      <c r="N2870" s="32"/>
      <c r="O2870" s="32"/>
      <c r="P2870" s="32"/>
      <c r="Q2870" s="32"/>
      <c r="R2870" s="32"/>
      <c r="S2870" s="32"/>
    </row>
    <row r="2871" spans="2:19">
      <c r="B2871" s="5">
        <v>2004</v>
      </c>
      <c r="C2871" s="32"/>
      <c r="D2871" s="32"/>
      <c r="E2871" s="32"/>
      <c r="F2871" s="32"/>
      <c r="G2871" s="32"/>
      <c r="H2871" s="32"/>
      <c r="I2871" s="32"/>
      <c r="J2871" s="32"/>
      <c r="K2871" s="32"/>
      <c r="L2871" s="32"/>
      <c r="M2871" s="32"/>
      <c r="N2871" s="32"/>
      <c r="O2871" s="32"/>
      <c r="P2871" s="32"/>
      <c r="Q2871" s="32"/>
      <c r="R2871" s="32"/>
      <c r="S2871" s="32"/>
    </row>
    <row r="2872" spans="2:19">
      <c r="B2872" s="5">
        <v>2003</v>
      </c>
      <c r="C2872" s="32"/>
      <c r="D2872" s="32"/>
      <c r="E2872" s="32"/>
      <c r="F2872" s="32"/>
      <c r="G2872" s="32"/>
      <c r="H2872" s="32"/>
      <c r="I2872" s="32"/>
      <c r="J2872" s="32"/>
      <c r="K2872" s="32"/>
      <c r="L2872" s="32"/>
      <c r="M2872" s="32"/>
      <c r="N2872" s="32"/>
      <c r="O2872" s="32"/>
      <c r="P2872" s="32"/>
      <c r="Q2872" s="32"/>
      <c r="R2872" s="32"/>
      <c r="S2872" s="32"/>
    </row>
    <row r="2873" spans="2:19">
      <c r="B2873" s="5">
        <v>2002</v>
      </c>
      <c r="C2873" s="32"/>
      <c r="D2873" s="32"/>
      <c r="E2873" s="32"/>
      <c r="F2873" s="32"/>
      <c r="G2873" s="32"/>
      <c r="H2873" s="32"/>
      <c r="I2873" s="32"/>
      <c r="J2873" s="32"/>
      <c r="K2873" s="32"/>
      <c r="L2873" s="32"/>
      <c r="M2873" s="32"/>
      <c r="N2873" s="32"/>
      <c r="O2873" s="32"/>
      <c r="P2873" s="32"/>
      <c r="Q2873" s="32"/>
      <c r="R2873" s="32"/>
      <c r="S2873" s="32"/>
    </row>
    <row r="2874" spans="2:19">
      <c r="B2874" s="5">
        <v>2001</v>
      </c>
      <c r="C2874" s="32"/>
      <c r="D2874" s="32"/>
      <c r="E2874" s="32"/>
      <c r="F2874" s="32"/>
      <c r="G2874" s="32"/>
      <c r="H2874" s="32"/>
      <c r="I2874" s="32"/>
      <c r="J2874" s="32"/>
      <c r="K2874" s="32"/>
      <c r="L2874" s="32"/>
      <c r="M2874" s="32"/>
      <c r="N2874" s="32"/>
      <c r="O2874" s="32"/>
      <c r="P2874" s="32"/>
      <c r="Q2874" s="32"/>
      <c r="R2874" s="32"/>
      <c r="S2874" s="32"/>
    </row>
    <row r="2875" spans="2:19">
      <c r="B2875" s="5">
        <v>2000</v>
      </c>
      <c r="C2875" s="32"/>
      <c r="D2875" s="32"/>
      <c r="E2875" s="32"/>
      <c r="F2875" s="32"/>
      <c r="G2875" s="32"/>
      <c r="H2875" s="32"/>
      <c r="I2875" s="32"/>
      <c r="J2875" s="32"/>
      <c r="K2875" s="32"/>
      <c r="L2875" s="32"/>
      <c r="M2875" s="32"/>
      <c r="N2875" s="32"/>
      <c r="O2875" s="32"/>
      <c r="P2875" s="32"/>
      <c r="Q2875" s="32"/>
      <c r="R2875" s="32"/>
      <c r="S2875" s="32"/>
    </row>
    <row r="2876" spans="2:19">
      <c r="B2876" s="5">
        <v>1999</v>
      </c>
      <c r="C2876" s="32"/>
      <c r="D2876" s="32"/>
      <c r="E2876" s="32"/>
      <c r="F2876" s="32"/>
      <c r="G2876" s="32"/>
      <c r="H2876" s="32"/>
      <c r="I2876" s="32"/>
      <c r="J2876" s="32"/>
      <c r="K2876" s="32"/>
      <c r="L2876" s="32"/>
      <c r="M2876" s="32"/>
      <c r="N2876" s="32"/>
      <c r="O2876" s="32"/>
      <c r="P2876" s="32"/>
      <c r="Q2876" s="32"/>
      <c r="R2876" s="32"/>
      <c r="S2876" s="32"/>
    </row>
    <row r="2877" spans="2:19">
      <c r="B2877" s="5">
        <v>1998</v>
      </c>
      <c r="C2877" s="32"/>
      <c r="D2877" s="32"/>
      <c r="E2877" s="32"/>
      <c r="F2877" s="32"/>
      <c r="G2877" s="32"/>
      <c r="H2877" s="32"/>
      <c r="I2877" s="32"/>
      <c r="J2877" s="32"/>
      <c r="K2877" s="32"/>
      <c r="L2877" s="32"/>
      <c r="M2877" s="32"/>
      <c r="N2877" s="32"/>
      <c r="O2877" s="32"/>
      <c r="P2877" s="32"/>
      <c r="Q2877" s="32"/>
      <c r="R2877" s="32"/>
      <c r="S2877" s="32"/>
    </row>
    <row r="2878" spans="2:19">
      <c r="B2878" s="5">
        <v>1997</v>
      </c>
      <c r="C2878" s="32"/>
      <c r="D2878" s="32"/>
      <c r="E2878" s="32"/>
      <c r="F2878" s="32"/>
      <c r="G2878" s="32"/>
      <c r="H2878" s="32"/>
      <c r="I2878" s="32"/>
      <c r="J2878" s="32"/>
      <c r="K2878" s="32"/>
      <c r="L2878" s="32"/>
      <c r="M2878" s="32"/>
      <c r="N2878" s="32"/>
      <c r="O2878" s="32"/>
      <c r="P2878" s="32"/>
      <c r="Q2878" s="32"/>
      <c r="R2878" s="32"/>
      <c r="S2878" s="32"/>
    </row>
    <row r="2879" spans="2:19">
      <c r="B2879" s="5">
        <v>1996</v>
      </c>
      <c r="C2879" s="32"/>
      <c r="D2879" s="32"/>
      <c r="E2879" s="32"/>
      <c r="F2879" s="32"/>
      <c r="G2879" s="32"/>
      <c r="H2879" s="32"/>
      <c r="I2879" s="32"/>
      <c r="J2879" s="32"/>
      <c r="K2879" s="32"/>
      <c r="L2879" s="32"/>
      <c r="M2879" s="32"/>
      <c r="N2879" s="32"/>
      <c r="O2879" s="32"/>
      <c r="P2879" s="32"/>
      <c r="Q2879" s="32"/>
      <c r="R2879" s="32"/>
      <c r="S2879" s="32"/>
    </row>
    <row r="2880" spans="2:19">
      <c r="B2880" s="5">
        <v>1995</v>
      </c>
      <c r="C2880" s="32"/>
      <c r="D2880" s="32"/>
      <c r="E2880" s="32"/>
      <c r="F2880" s="32"/>
      <c r="G2880" s="32"/>
      <c r="H2880" s="32"/>
      <c r="I2880" s="32"/>
      <c r="J2880" s="32"/>
      <c r="K2880" s="32"/>
      <c r="L2880" s="32"/>
      <c r="M2880" s="32"/>
      <c r="N2880" s="32"/>
      <c r="O2880" s="32"/>
      <c r="P2880" s="32"/>
      <c r="Q2880" s="32"/>
      <c r="R2880" s="32"/>
      <c r="S2880" s="32"/>
    </row>
    <row r="2881" spans="2:19">
      <c r="B2881" s="5">
        <v>1994</v>
      </c>
      <c r="C2881" s="32"/>
      <c r="D2881" s="32"/>
      <c r="E2881" s="32"/>
      <c r="F2881" s="32"/>
      <c r="G2881" s="32"/>
      <c r="H2881" s="32"/>
      <c r="I2881" s="32"/>
      <c r="J2881" s="32"/>
      <c r="K2881" s="32"/>
      <c r="L2881" s="32"/>
      <c r="M2881" s="32"/>
      <c r="N2881" s="32"/>
      <c r="O2881" s="32"/>
      <c r="P2881" s="32"/>
      <c r="Q2881" s="32"/>
      <c r="R2881" s="32"/>
      <c r="S2881" s="32"/>
    </row>
    <row r="2882" spans="2:19">
      <c r="B2882" s="5">
        <v>1993</v>
      </c>
      <c r="C2882" s="32"/>
      <c r="D2882" s="32"/>
      <c r="E2882" s="32"/>
      <c r="F2882" s="32"/>
      <c r="G2882" s="32"/>
      <c r="H2882" s="32"/>
      <c r="I2882" s="32"/>
      <c r="J2882" s="32"/>
      <c r="K2882" s="32"/>
      <c r="L2882" s="32"/>
      <c r="M2882" s="32"/>
      <c r="N2882" s="32"/>
      <c r="O2882" s="32"/>
      <c r="P2882" s="32"/>
      <c r="Q2882" s="32"/>
      <c r="R2882" s="32"/>
      <c r="S2882" s="32"/>
    </row>
    <row r="2883" spans="2:19">
      <c r="B2883" s="5">
        <v>1992</v>
      </c>
      <c r="C2883" s="32"/>
      <c r="D2883" s="32"/>
      <c r="E2883" s="32"/>
      <c r="F2883" s="32"/>
      <c r="G2883" s="32"/>
      <c r="H2883" s="32"/>
      <c r="I2883" s="32"/>
      <c r="J2883" s="32"/>
      <c r="K2883" s="32"/>
      <c r="L2883" s="32"/>
      <c r="M2883" s="32"/>
      <c r="N2883" s="32"/>
      <c r="O2883" s="32"/>
      <c r="P2883" s="32"/>
      <c r="Q2883" s="32"/>
      <c r="R2883" s="32"/>
      <c r="S2883" s="32"/>
    </row>
    <row r="2884" spans="2:19">
      <c r="B2884" s="5">
        <v>1991</v>
      </c>
      <c r="C2884" s="32"/>
      <c r="D2884" s="32"/>
      <c r="E2884" s="32"/>
      <c r="F2884" s="32"/>
      <c r="G2884" s="32"/>
      <c r="H2884" s="32"/>
      <c r="I2884" s="32"/>
      <c r="J2884" s="32"/>
      <c r="K2884" s="32"/>
      <c r="L2884" s="32"/>
      <c r="M2884" s="32"/>
      <c r="N2884" s="32"/>
      <c r="O2884" s="32"/>
      <c r="P2884" s="32"/>
      <c r="Q2884" s="32"/>
      <c r="R2884" s="32"/>
      <c r="S2884" s="32"/>
    </row>
    <row r="2885" spans="2:19">
      <c r="B2885" s="5">
        <v>1990</v>
      </c>
      <c r="C2885" s="32"/>
      <c r="D2885" s="32"/>
      <c r="E2885" s="32"/>
      <c r="F2885" s="32"/>
      <c r="G2885" s="32"/>
      <c r="H2885" s="32"/>
      <c r="I2885" s="32"/>
      <c r="J2885" s="32"/>
      <c r="K2885" s="32"/>
      <c r="L2885" s="32"/>
      <c r="M2885" s="32"/>
      <c r="N2885" s="32"/>
      <c r="O2885" s="32"/>
      <c r="P2885" s="32"/>
      <c r="Q2885" s="32"/>
      <c r="R2885" s="32"/>
      <c r="S2885" s="32"/>
    </row>
    <row r="2886" spans="2:19">
      <c r="B2886" s="5">
        <v>1989</v>
      </c>
      <c r="C2886" s="32"/>
      <c r="D2886" s="32"/>
      <c r="E2886" s="32"/>
      <c r="F2886" s="32"/>
      <c r="G2886" s="32"/>
      <c r="H2886" s="32"/>
      <c r="I2886" s="32"/>
      <c r="J2886" s="32"/>
      <c r="K2886" s="32"/>
      <c r="L2886" s="32"/>
      <c r="M2886" s="32"/>
      <c r="N2886" s="32"/>
      <c r="O2886" s="32"/>
      <c r="P2886" s="32"/>
      <c r="Q2886" s="32"/>
      <c r="R2886" s="32"/>
      <c r="S2886" s="32"/>
    </row>
    <row r="2887" spans="2:19">
      <c r="B2887" s="5">
        <v>1988</v>
      </c>
      <c r="C2887" s="32"/>
      <c r="D2887" s="32"/>
      <c r="E2887" s="32"/>
      <c r="F2887" s="32"/>
      <c r="G2887" s="32"/>
      <c r="H2887" s="32"/>
      <c r="I2887" s="32"/>
      <c r="J2887" s="32"/>
      <c r="K2887" s="32"/>
      <c r="L2887" s="32"/>
      <c r="M2887" s="32"/>
      <c r="N2887" s="32"/>
      <c r="O2887" s="32"/>
      <c r="P2887" s="32"/>
      <c r="Q2887" s="32"/>
      <c r="R2887" s="32"/>
      <c r="S2887" s="32"/>
    </row>
    <row r="2888" spans="2:19">
      <c r="B2888" s="5">
        <v>1987</v>
      </c>
      <c r="C2888" s="32"/>
      <c r="D2888" s="32"/>
      <c r="E2888" s="32"/>
      <c r="F2888" s="32"/>
      <c r="G2888" s="32"/>
      <c r="H2888" s="32"/>
      <c r="I2888" s="32"/>
      <c r="J2888" s="32"/>
      <c r="K2888" s="32"/>
      <c r="L2888" s="32"/>
      <c r="M2888" s="32"/>
      <c r="N2888" s="32"/>
      <c r="O2888" s="32"/>
      <c r="P2888" s="32"/>
      <c r="Q2888" s="32"/>
      <c r="R2888" s="32"/>
      <c r="S2888" s="32"/>
    </row>
    <row r="2889" spans="2:19">
      <c r="B2889" s="5">
        <v>1986</v>
      </c>
      <c r="C2889" s="32"/>
      <c r="D2889" s="32"/>
      <c r="E2889" s="32"/>
      <c r="F2889" s="32"/>
      <c r="G2889" s="32"/>
      <c r="H2889" s="32"/>
      <c r="I2889" s="32"/>
      <c r="J2889" s="32"/>
      <c r="K2889" s="32"/>
      <c r="L2889" s="32"/>
      <c r="M2889" s="32"/>
      <c r="N2889" s="32"/>
      <c r="O2889" s="32"/>
      <c r="P2889" s="32"/>
      <c r="Q2889" s="32"/>
      <c r="R2889" s="32"/>
      <c r="S2889" s="32"/>
    </row>
    <row r="2890" spans="2:19">
      <c r="B2890" s="5">
        <v>1985</v>
      </c>
      <c r="C2890" s="32"/>
      <c r="D2890" s="32"/>
      <c r="E2890" s="32"/>
      <c r="F2890" s="32"/>
      <c r="G2890" s="32"/>
      <c r="H2890" s="32"/>
      <c r="I2890" s="32"/>
      <c r="J2890" s="32"/>
      <c r="K2890" s="32"/>
      <c r="L2890" s="32"/>
      <c r="M2890" s="32"/>
      <c r="N2890" s="32"/>
      <c r="O2890" s="32"/>
      <c r="P2890" s="32"/>
      <c r="Q2890" s="32"/>
      <c r="R2890" s="32"/>
      <c r="S2890" s="32"/>
    </row>
    <row r="2891" spans="2:19">
      <c r="B2891" s="5">
        <v>1984</v>
      </c>
      <c r="C2891" s="32"/>
      <c r="D2891" s="32"/>
      <c r="E2891" s="32"/>
      <c r="F2891" s="32"/>
      <c r="G2891" s="32"/>
      <c r="H2891" s="32"/>
      <c r="I2891" s="32"/>
      <c r="J2891" s="32"/>
      <c r="K2891" s="32"/>
      <c r="L2891" s="32"/>
      <c r="M2891" s="32"/>
      <c r="N2891" s="32"/>
      <c r="O2891" s="32"/>
      <c r="P2891" s="32"/>
      <c r="Q2891" s="32"/>
      <c r="R2891" s="32"/>
      <c r="S2891" s="32"/>
    </row>
    <row r="2892" spans="2:19">
      <c r="B2892" s="5">
        <v>1983</v>
      </c>
      <c r="C2892" s="32"/>
      <c r="D2892" s="32"/>
      <c r="E2892" s="32"/>
      <c r="F2892" s="32"/>
      <c r="G2892" s="32"/>
      <c r="H2892" s="32"/>
      <c r="I2892" s="32"/>
      <c r="J2892" s="32"/>
      <c r="K2892" s="32"/>
      <c r="L2892" s="32"/>
      <c r="M2892" s="32"/>
      <c r="N2892" s="32"/>
      <c r="O2892" s="32"/>
      <c r="P2892" s="32"/>
      <c r="Q2892" s="32"/>
      <c r="R2892" s="32"/>
      <c r="S2892" s="32"/>
    </row>
    <row r="2893" spans="2:19">
      <c r="B2893" s="5">
        <v>1982</v>
      </c>
      <c r="C2893" s="32"/>
      <c r="D2893" s="32"/>
      <c r="E2893" s="32"/>
      <c r="F2893" s="32"/>
      <c r="G2893" s="32"/>
      <c r="H2893" s="32"/>
      <c r="I2893" s="32"/>
      <c r="J2893" s="32"/>
      <c r="K2893" s="32"/>
      <c r="L2893" s="32"/>
      <c r="M2893" s="32"/>
      <c r="N2893" s="32"/>
      <c r="O2893" s="32"/>
      <c r="P2893" s="32"/>
      <c r="Q2893" s="32"/>
      <c r="R2893" s="32"/>
      <c r="S2893" s="32"/>
    </row>
    <row r="2894" spans="2:19">
      <c r="B2894" s="5">
        <v>1981</v>
      </c>
      <c r="C2894" s="32"/>
      <c r="D2894" s="32"/>
      <c r="E2894" s="32"/>
      <c r="F2894" s="32"/>
      <c r="G2894" s="32"/>
      <c r="H2894" s="32"/>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32"/>
      <c r="D2896" s="32"/>
      <c r="E2896" s="32"/>
      <c r="F2896" s="32"/>
      <c r="G2896" s="32"/>
      <c r="H2896" s="32"/>
      <c r="I2896" s="32"/>
      <c r="J2896" s="32"/>
      <c r="K2896" s="32"/>
      <c r="L2896" s="32"/>
      <c r="M2896" s="32"/>
      <c r="N2896" s="32"/>
      <c r="O2896" s="32"/>
      <c r="P2896" s="32"/>
      <c r="Q2896" s="32"/>
      <c r="R2896" s="32"/>
      <c r="S2896" s="32"/>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60" t="s">
        <v>212</v>
      </c>
      <c r="B2946" s="6" t="s">
        <v>182</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1"/>
      <c r="B2947" s="6"/>
      <c r="C2947" s="7"/>
      <c r="D2947" s="7"/>
      <c r="E2947" s="7"/>
      <c r="F2947" s="7"/>
      <c r="G2947" s="7"/>
      <c r="H2947" s="7"/>
      <c r="I2947" s="7"/>
      <c r="J2947" s="7"/>
      <c r="K2947" s="7"/>
      <c r="L2947" s="7"/>
      <c r="M2947" s="9"/>
    </row>
    <row r="2948" spans="1:19">
      <c r="A2948" s="62" t="s">
        <v>213</v>
      </c>
      <c r="B2948" s="5">
        <v>2022</v>
      </c>
      <c r="C2948" s="31"/>
      <c r="D2948" s="31"/>
      <c r="E2948" s="31"/>
      <c r="F2948" s="31"/>
      <c r="G2948" s="31"/>
      <c r="H2948" s="31"/>
      <c r="I2948" s="31"/>
      <c r="J2948" s="31"/>
      <c r="K2948" s="31"/>
      <c r="L2948" s="31"/>
      <c r="M2948" s="31"/>
      <c r="N2948" s="31"/>
      <c r="O2948" s="31"/>
      <c r="P2948" s="31"/>
      <c r="Q2948" s="31"/>
      <c r="R2948" s="59"/>
      <c r="S2948" s="32"/>
    </row>
    <row r="2949" spans="1:19">
      <c r="A2949" s="33"/>
      <c r="B2949" s="5">
        <v>2021</v>
      </c>
      <c r="C2949" s="31"/>
      <c r="D2949" s="31"/>
      <c r="E2949" s="31"/>
      <c r="F2949" s="31"/>
      <c r="G2949" s="31"/>
      <c r="H2949" s="31"/>
      <c r="I2949" s="31"/>
      <c r="J2949" s="31"/>
      <c r="K2949" s="31"/>
      <c r="L2949" s="31"/>
      <c r="M2949" s="31"/>
      <c r="N2949" s="31"/>
      <c r="O2949" s="31"/>
      <c r="P2949" s="31"/>
      <c r="Q2949" s="31"/>
      <c r="R2949" s="32"/>
      <c r="S2949" s="32"/>
    </row>
    <row r="2950" spans="1:19">
      <c r="B2950" s="5">
        <v>2020</v>
      </c>
      <c r="C2950" s="31"/>
      <c r="D2950" s="31"/>
      <c r="E2950" s="31"/>
      <c r="F2950" s="31"/>
      <c r="G2950" s="31"/>
      <c r="H2950" s="31"/>
      <c r="I2950" s="31"/>
      <c r="J2950" s="31"/>
      <c r="K2950" s="31"/>
      <c r="L2950" s="31"/>
      <c r="M2950" s="31"/>
      <c r="N2950" s="31"/>
      <c r="O2950" s="31"/>
      <c r="P2950" s="31"/>
      <c r="Q2950" s="32"/>
      <c r="R2950" s="32"/>
      <c r="S2950" s="32"/>
    </row>
    <row r="2951" spans="1:19">
      <c r="A2951" s="35"/>
      <c r="B2951" s="5">
        <v>2019</v>
      </c>
      <c r="C2951" s="31"/>
      <c r="D2951" s="31"/>
      <c r="E2951" s="31"/>
      <c r="F2951" s="31"/>
      <c r="G2951" s="31"/>
      <c r="H2951" s="31"/>
      <c r="I2951" s="31"/>
      <c r="J2951" s="31"/>
      <c r="K2951" s="31"/>
      <c r="L2951" s="31"/>
      <c r="M2951" s="31"/>
      <c r="N2951" s="31"/>
      <c r="O2951" s="31"/>
      <c r="P2951" s="32"/>
      <c r="Q2951" s="32"/>
      <c r="R2951" s="32"/>
      <c r="S2951" s="32"/>
    </row>
    <row r="2952" spans="1:19">
      <c r="A2952" s="35"/>
      <c r="B2952" s="5">
        <v>2018</v>
      </c>
      <c r="C2952" s="31"/>
      <c r="D2952" s="31"/>
      <c r="E2952" s="31"/>
      <c r="F2952" s="31"/>
      <c r="G2952" s="31"/>
      <c r="H2952" s="31"/>
      <c r="I2952" s="31"/>
      <c r="J2952" s="31"/>
      <c r="K2952" s="31"/>
      <c r="L2952" s="31"/>
      <c r="M2952" s="31"/>
      <c r="N2952" s="31"/>
      <c r="O2952" s="32"/>
      <c r="P2952" s="32"/>
      <c r="Q2952" s="32"/>
      <c r="R2952" s="32"/>
      <c r="S2952" s="32"/>
    </row>
    <row r="2953" spans="1:19">
      <c r="A2953" s="35"/>
      <c r="B2953" s="5">
        <v>2017</v>
      </c>
      <c r="C2953" s="31"/>
      <c r="D2953" s="31"/>
      <c r="E2953" s="31"/>
      <c r="F2953" s="31"/>
      <c r="G2953" s="31"/>
      <c r="H2953" s="31"/>
      <c r="I2953" s="31"/>
      <c r="J2953" s="31"/>
      <c r="K2953" s="31"/>
      <c r="L2953" s="31"/>
      <c r="M2953" s="31"/>
      <c r="N2953" s="32"/>
      <c r="O2953" s="32"/>
      <c r="P2953" s="32"/>
      <c r="Q2953" s="32"/>
      <c r="R2953" s="32"/>
      <c r="S2953" s="32"/>
    </row>
    <row r="2954" spans="1:19">
      <c r="B2954" s="5">
        <v>2016</v>
      </c>
      <c r="C2954" s="31"/>
      <c r="D2954" s="31"/>
      <c r="E2954" s="31"/>
      <c r="F2954" s="31"/>
      <c r="G2954" s="31"/>
      <c r="H2954" s="31"/>
      <c r="I2954" s="31"/>
      <c r="J2954" s="31"/>
      <c r="K2954" s="31"/>
      <c r="L2954" s="31"/>
      <c r="M2954" s="32"/>
      <c r="N2954" s="32"/>
      <c r="O2954" s="32"/>
      <c r="P2954" s="32"/>
      <c r="Q2954" s="32"/>
      <c r="R2954" s="32"/>
      <c r="S2954" s="32"/>
    </row>
    <row r="2955" spans="1:19">
      <c r="B2955" s="5">
        <v>2015</v>
      </c>
      <c r="C2955" s="31"/>
      <c r="D2955" s="31"/>
      <c r="E2955" s="31"/>
      <c r="F2955" s="31"/>
      <c r="G2955" s="31"/>
      <c r="H2955" s="31"/>
      <c r="I2955" s="31"/>
      <c r="J2955" s="31"/>
      <c r="K2955" s="31"/>
      <c r="L2955" s="32"/>
      <c r="M2955" s="32"/>
      <c r="N2955" s="32"/>
      <c r="O2955" s="32"/>
      <c r="P2955" s="32"/>
      <c r="Q2955" s="32"/>
      <c r="R2955" s="32"/>
      <c r="S2955" s="32"/>
    </row>
    <row r="2956" spans="1:19">
      <c r="B2956" s="5">
        <v>2014</v>
      </c>
      <c r="C2956" s="31"/>
      <c r="D2956" s="31"/>
      <c r="E2956" s="31"/>
      <c r="F2956" s="31"/>
      <c r="G2956" s="31"/>
      <c r="H2956" s="31"/>
      <c r="I2956" s="31"/>
      <c r="J2956" s="31"/>
      <c r="K2956" s="32"/>
      <c r="L2956" s="32"/>
      <c r="M2956" s="32"/>
      <c r="N2956" s="32"/>
      <c r="O2956" s="32"/>
      <c r="P2956" s="32"/>
      <c r="Q2956" s="32"/>
      <c r="R2956" s="32"/>
      <c r="S2956" s="32"/>
    </row>
    <row r="2957" spans="1:19">
      <c r="B2957" s="5">
        <v>2013</v>
      </c>
      <c r="C2957" s="31"/>
      <c r="D2957" s="31"/>
      <c r="E2957" s="31"/>
      <c r="F2957" s="31"/>
      <c r="G2957" s="31"/>
      <c r="H2957" s="31"/>
      <c r="I2957" s="31"/>
      <c r="J2957" s="32"/>
      <c r="K2957" s="32"/>
      <c r="L2957" s="32"/>
      <c r="M2957" s="32"/>
      <c r="N2957" s="32"/>
      <c r="O2957" s="32"/>
      <c r="P2957" s="32"/>
      <c r="Q2957" s="32"/>
      <c r="R2957" s="32"/>
      <c r="S2957" s="32"/>
    </row>
    <row r="2958" spans="1:19">
      <c r="B2958" s="5">
        <v>2012</v>
      </c>
      <c r="C2958" s="31"/>
      <c r="D2958" s="31"/>
      <c r="E2958" s="31"/>
      <c r="F2958" s="31"/>
      <c r="G2958" s="31"/>
      <c r="H2958" s="31"/>
      <c r="I2958" s="32"/>
      <c r="J2958" s="32"/>
      <c r="K2958" s="32"/>
      <c r="L2958" s="32"/>
      <c r="M2958" s="32"/>
      <c r="N2958" s="32"/>
      <c r="O2958" s="32"/>
      <c r="P2958" s="32"/>
      <c r="Q2958" s="32"/>
      <c r="R2958" s="32"/>
      <c r="S2958" s="32"/>
    </row>
    <row r="2959" spans="1:19">
      <c r="B2959" s="5">
        <v>2011</v>
      </c>
      <c r="C2959" s="31"/>
      <c r="D2959" s="31"/>
      <c r="E2959" s="31"/>
      <c r="F2959" s="31"/>
      <c r="G2959" s="31"/>
      <c r="H2959" s="32"/>
      <c r="I2959" s="32"/>
      <c r="J2959" s="32"/>
      <c r="K2959" s="32"/>
      <c r="L2959" s="32"/>
      <c r="M2959" s="32"/>
      <c r="N2959" s="32"/>
      <c r="O2959" s="32"/>
      <c r="P2959" s="32"/>
      <c r="Q2959" s="32"/>
      <c r="R2959" s="32"/>
      <c r="S2959" s="32"/>
    </row>
    <row r="2960" spans="1:19">
      <c r="B2960" s="5">
        <v>2010</v>
      </c>
      <c r="C2960" s="31"/>
      <c r="D2960" s="31"/>
      <c r="E2960" s="31"/>
      <c r="F2960" s="31"/>
      <c r="G2960" s="32"/>
      <c r="H2960" s="32"/>
      <c r="I2960" s="32"/>
      <c r="J2960" s="32"/>
      <c r="K2960" s="32"/>
      <c r="L2960" s="32"/>
      <c r="M2960" s="32"/>
      <c r="N2960" s="32"/>
      <c r="O2960" s="32"/>
      <c r="P2960" s="32"/>
      <c r="Q2960" s="32"/>
      <c r="R2960" s="32"/>
      <c r="S2960" s="32"/>
    </row>
    <row r="2961" spans="2:19">
      <c r="B2961" s="5">
        <v>2009</v>
      </c>
      <c r="C2961" s="31"/>
      <c r="D2961" s="31"/>
      <c r="E2961" s="31"/>
      <c r="F2961" s="32"/>
      <c r="G2961" s="32"/>
      <c r="H2961" s="32"/>
      <c r="I2961" s="32"/>
      <c r="J2961" s="32"/>
      <c r="K2961" s="32"/>
      <c r="L2961" s="32"/>
      <c r="M2961" s="32"/>
      <c r="N2961" s="32"/>
      <c r="O2961" s="32"/>
      <c r="P2961" s="32"/>
      <c r="Q2961" s="32"/>
      <c r="R2961" s="32"/>
      <c r="S2961" s="32"/>
    </row>
    <row r="2962" spans="2:19">
      <c r="B2962" s="5">
        <v>2008</v>
      </c>
      <c r="C2962" s="31"/>
      <c r="D2962" s="31"/>
      <c r="E2962" s="32"/>
      <c r="F2962" s="32"/>
      <c r="G2962" s="32"/>
      <c r="H2962" s="32"/>
      <c r="I2962" s="32"/>
      <c r="J2962" s="32"/>
      <c r="K2962" s="32"/>
      <c r="L2962" s="32"/>
      <c r="M2962" s="32"/>
      <c r="N2962" s="32"/>
      <c r="O2962" s="32"/>
      <c r="P2962" s="32"/>
      <c r="Q2962" s="32"/>
      <c r="R2962" s="32"/>
      <c r="S2962" s="32"/>
    </row>
    <row r="2963" spans="2:19">
      <c r="B2963" s="5">
        <v>2007</v>
      </c>
      <c r="C2963" s="31"/>
      <c r="D2963" s="32"/>
      <c r="E2963" s="32"/>
      <c r="F2963" s="32"/>
      <c r="G2963" s="32"/>
      <c r="H2963" s="32"/>
      <c r="I2963" s="32"/>
      <c r="J2963" s="32"/>
      <c r="K2963" s="32"/>
      <c r="L2963" s="32"/>
      <c r="M2963" s="32"/>
      <c r="N2963" s="32"/>
      <c r="O2963" s="32"/>
      <c r="P2963" s="32"/>
      <c r="Q2963" s="32"/>
      <c r="R2963" s="32"/>
      <c r="S2963" s="32"/>
    </row>
    <row r="2964" spans="2:19">
      <c r="B2964" s="5">
        <v>2006</v>
      </c>
      <c r="C2964" s="32">
        <v>92085.18</v>
      </c>
      <c r="D2964" s="32"/>
      <c r="E2964" s="32"/>
      <c r="F2964" s="32"/>
      <c r="G2964" s="32"/>
      <c r="H2964" s="32"/>
      <c r="I2964" s="32"/>
      <c r="J2964" s="32"/>
      <c r="K2964" s="32"/>
      <c r="L2964" s="32"/>
      <c r="M2964" s="32"/>
      <c r="N2964" s="32"/>
      <c r="O2964" s="32"/>
      <c r="P2964" s="32"/>
      <c r="Q2964" s="32"/>
      <c r="R2964" s="32"/>
      <c r="S2964" s="32"/>
    </row>
    <row r="2965" spans="2:19">
      <c r="B2965" s="5">
        <v>2005</v>
      </c>
      <c r="C2965" s="32"/>
      <c r="D2965" s="32"/>
      <c r="E2965" s="32"/>
      <c r="F2965" s="32"/>
      <c r="G2965" s="32"/>
      <c r="H2965" s="32"/>
      <c r="I2965" s="32"/>
      <c r="J2965" s="32"/>
      <c r="K2965" s="32"/>
      <c r="L2965" s="32"/>
      <c r="M2965" s="32"/>
      <c r="N2965" s="32"/>
      <c r="O2965" s="32"/>
      <c r="P2965" s="32"/>
      <c r="Q2965" s="32"/>
      <c r="R2965" s="32"/>
      <c r="S2965" s="32"/>
    </row>
    <row r="2966" spans="2:19">
      <c r="B2966" s="5">
        <v>2004</v>
      </c>
      <c r="C2966" s="32"/>
      <c r="D2966" s="32"/>
      <c r="E2966" s="32"/>
      <c r="F2966" s="32"/>
      <c r="G2966" s="32"/>
      <c r="H2966" s="32"/>
      <c r="I2966" s="32"/>
      <c r="J2966" s="32"/>
      <c r="K2966" s="32"/>
      <c r="L2966" s="32"/>
      <c r="M2966" s="32"/>
      <c r="N2966" s="32"/>
      <c r="O2966" s="32"/>
      <c r="P2966" s="32"/>
      <c r="Q2966" s="32"/>
      <c r="R2966" s="32"/>
      <c r="S2966" s="32"/>
    </row>
    <row r="2967" spans="2:19">
      <c r="B2967" s="5">
        <v>2003</v>
      </c>
      <c r="C2967" s="32"/>
      <c r="D2967" s="32"/>
      <c r="E2967" s="32"/>
      <c r="F2967" s="32"/>
      <c r="G2967" s="32"/>
      <c r="H2967" s="32"/>
      <c r="I2967" s="32"/>
      <c r="J2967" s="32"/>
      <c r="K2967" s="32"/>
      <c r="L2967" s="32"/>
      <c r="M2967" s="32"/>
      <c r="N2967" s="32"/>
      <c r="O2967" s="32"/>
      <c r="P2967" s="32"/>
      <c r="Q2967" s="32"/>
      <c r="R2967" s="32"/>
      <c r="S2967" s="32"/>
    </row>
    <row r="2968" spans="2:19">
      <c r="B2968" s="5">
        <v>2002</v>
      </c>
      <c r="C2968" s="32"/>
      <c r="D2968" s="32"/>
      <c r="E2968" s="32"/>
      <c r="F2968" s="32"/>
      <c r="G2968" s="32"/>
      <c r="H2968" s="32"/>
      <c r="I2968" s="32"/>
      <c r="J2968" s="32"/>
      <c r="K2968" s="32"/>
      <c r="L2968" s="32"/>
      <c r="M2968" s="32"/>
      <c r="N2968" s="32"/>
      <c r="O2968" s="32"/>
      <c r="P2968" s="32"/>
      <c r="Q2968" s="32"/>
      <c r="R2968" s="32"/>
      <c r="S2968" s="32"/>
    </row>
    <row r="2969" spans="2:19">
      <c r="B2969" s="5">
        <v>2001</v>
      </c>
      <c r="C2969" s="32"/>
      <c r="D2969" s="32"/>
      <c r="E2969" s="32"/>
      <c r="F2969" s="32"/>
      <c r="G2969" s="32"/>
      <c r="H2969" s="32"/>
      <c r="I2969" s="32"/>
      <c r="J2969" s="32"/>
      <c r="K2969" s="32"/>
      <c r="L2969" s="32"/>
      <c r="M2969" s="32"/>
      <c r="N2969" s="32"/>
      <c r="O2969" s="32"/>
      <c r="P2969" s="32"/>
      <c r="Q2969" s="32"/>
      <c r="R2969" s="32"/>
      <c r="S2969" s="32"/>
    </row>
    <row r="2970" spans="2:19">
      <c r="B2970" s="5">
        <v>2000</v>
      </c>
      <c r="C2970" s="32"/>
      <c r="D2970" s="32"/>
      <c r="E2970" s="32"/>
      <c r="F2970" s="32"/>
      <c r="G2970" s="32"/>
      <c r="H2970" s="32"/>
      <c r="I2970" s="32"/>
      <c r="J2970" s="32"/>
      <c r="K2970" s="32"/>
      <c r="L2970" s="32"/>
      <c r="M2970" s="32"/>
      <c r="N2970" s="32"/>
      <c r="O2970" s="32"/>
      <c r="P2970" s="32"/>
      <c r="Q2970" s="32"/>
      <c r="R2970" s="32"/>
      <c r="S2970" s="32"/>
    </row>
    <row r="2971" spans="2:19">
      <c r="B2971" s="5">
        <v>1999</v>
      </c>
      <c r="C2971" s="32"/>
      <c r="D2971" s="32"/>
      <c r="E2971" s="32"/>
      <c r="F2971" s="32"/>
      <c r="G2971" s="32"/>
      <c r="H2971" s="32"/>
      <c r="I2971" s="32"/>
      <c r="J2971" s="32"/>
      <c r="K2971" s="32"/>
      <c r="L2971" s="32"/>
      <c r="M2971" s="32"/>
      <c r="N2971" s="32"/>
      <c r="O2971" s="32"/>
      <c r="P2971" s="32"/>
      <c r="Q2971" s="32"/>
      <c r="R2971" s="32"/>
      <c r="S2971" s="32"/>
    </row>
    <row r="2972" spans="2:19">
      <c r="B2972" s="5">
        <v>1998</v>
      </c>
      <c r="C2972" s="32"/>
      <c r="D2972" s="32"/>
      <c r="E2972" s="32"/>
      <c r="F2972" s="32"/>
      <c r="G2972" s="32"/>
      <c r="H2972" s="32"/>
      <c r="I2972" s="32"/>
      <c r="J2972" s="32"/>
      <c r="K2972" s="32"/>
      <c r="L2972" s="32"/>
      <c r="M2972" s="32"/>
      <c r="N2972" s="32"/>
      <c r="O2972" s="32"/>
      <c r="P2972" s="32"/>
      <c r="Q2972" s="32"/>
      <c r="R2972" s="32"/>
      <c r="S2972" s="32"/>
    </row>
    <row r="2973" spans="2:19">
      <c r="B2973" s="5">
        <v>1997</v>
      </c>
      <c r="C2973" s="32"/>
      <c r="D2973" s="32"/>
      <c r="E2973" s="32"/>
      <c r="F2973" s="32"/>
      <c r="G2973" s="32"/>
      <c r="H2973" s="32"/>
      <c r="I2973" s="32"/>
      <c r="J2973" s="32"/>
      <c r="K2973" s="32"/>
      <c r="L2973" s="32"/>
      <c r="M2973" s="32"/>
      <c r="N2973" s="32"/>
      <c r="O2973" s="32"/>
      <c r="P2973" s="32"/>
      <c r="Q2973" s="32"/>
      <c r="R2973" s="32"/>
      <c r="S2973" s="32"/>
    </row>
    <row r="2974" spans="2:19">
      <c r="B2974" s="5">
        <v>1996</v>
      </c>
      <c r="C2974" s="32"/>
      <c r="D2974" s="32"/>
      <c r="E2974" s="32"/>
      <c r="F2974" s="32"/>
      <c r="G2974" s="32"/>
      <c r="H2974" s="32"/>
      <c r="I2974" s="32"/>
      <c r="J2974" s="32"/>
      <c r="K2974" s="32"/>
      <c r="L2974" s="32"/>
      <c r="M2974" s="32"/>
      <c r="N2974" s="32"/>
      <c r="O2974" s="32"/>
      <c r="P2974" s="32"/>
      <c r="Q2974" s="32"/>
      <c r="R2974" s="32"/>
      <c r="S2974" s="32"/>
    </row>
    <row r="2975" spans="2:19">
      <c r="B2975" s="5">
        <v>1995</v>
      </c>
      <c r="C2975" s="32"/>
      <c r="D2975" s="32"/>
      <c r="E2975" s="32"/>
      <c r="F2975" s="32"/>
      <c r="G2975" s="32"/>
      <c r="H2975" s="32"/>
      <c r="I2975" s="32"/>
      <c r="J2975" s="32"/>
      <c r="K2975" s="32"/>
      <c r="L2975" s="32"/>
      <c r="M2975" s="32"/>
      <c r="N2975" s="32"/>
      <c r="O2975" s="32"/>
      <c r="P2975" s="32"/>
      <c r="Q2975" s="32"/>
      <c r="R2975" s="32"/>
      <c r="S2975" s="32"/>
    </row>
    <row r="2976" spans="2:19">
      <c r="B2976" s="5">
        <v>1994</v>
      </c>
      <c r="C2976" s="32"/>
      <c r="D2976" s="32"/>
      <c r="E2976" s="32"/>
      <c r="F2976" s="32"/>
      <c r="G2976" s="32"/>
      <c r="H2976" s="32"/>
      <c r="I2976" s="32"/>
      <c r="J2976" s="32"/>
      <c r="K2976" s="32"/>
      <c r="L2976" s="32"/>
      <c r="M2976" s="32"/>
      <c r="N2976" s="32"/>
      <c r="O2976" s="32"/>
      <c r="P2976" s="32"/>
      <c r="Q2976" s="32"/>
      <c r="R2976" s="32"/>
      <c r="S2976" s="32"/>
    </row>
    <row r="2977" spans="2:19">
      <c r="B2977" s="5">
        <v>1993</v>
      </c>
      <c r="C2977" s="32"/>
      <c r="D2977" s="32"/>
      <c r="E2977" s="32"/>
      <c r="F2977" s="32"/>
      <c r="G2977" s="32"/>
      <c r="H2977" s="32"/>
      <c r="I2977" s="32"/>
      <c r="J2977" s="32"/>
      <c r="K2977" s="32"/>
      <c r="L2977" s="32"/>
      <c r="M2977" s="32"/>
      <c r="N2977" s="32"/>
      <c r="O2977" s="32"/>
      <c r="P2977" s="32"/>
      <c r="Q2977" s="32"/>
      <c r="R2977" s="32"/>
      <c r="S2977" s="32"/>
    </row>
    <row r="2978" spans="2:19">
      <c r="B2978" s="5">
        <v>1992</v>
      </c>
      <c r="C2978" s="32"/>
      <c r="D2978" s="32"/>
      <c r="E2978" s="32"/>
      <c r="F2978" s="32"/>
      <c r="G2978" s="32"/>
      <c r="H2978" s="32"/>
      <c r="I2978" s="32"/>
      <c r="J2978" s="32"/>
      <c r="K2978" s="32"/>
      <c r="L2978" s="32"/>
      <c r="M2978" s="32"/>
      <c r="N2978" s="32"/>
      <c r="O2978" s="32"/>
      <c r="P2978" s="32"/>
      <c r="Q2978" s="32"/>
      <c r="R2978" s="32"/>
      <c r="S2978" s="32"/>
    </row>
    <row r="2979" spans="2:19">
      <c r="B2979" s="5">
        <v>1991</v>
      </c>
      <c r="C2979" s="32"/>
      <c r="D2979" s="32"/>
      <c r="E2979" s="32"/>
      <c r="F2979" s="32"/>
      <c r="G2979" s="32"/>
      <c r="H2979" s="32"/>
      <c r="I2979" s="32"/>
      <c r="J2979" s="32"/>
      <c r="K2979" s="32"/>
      <c r="L2979" s="32"/>
      <c r="M2979" s="32"/>
      <c r="N2979" s="32"/>
      <c r="O2979" s="32"/>
      <c r="P2979" s="32"/>
      <c r="Q2979" s="32"/>
      <c r="R2979" s="32"/>
      <c r="S2979" s="32"/>
    </row>
    <row r="2980" spans="2:19">
      <c r="B2980" s="5">
        <v>1990</v>
      </c>
      <c r="C2980" s="32"/>
      <c r="D2980" s="32"/>
      <c r="E2980" s="32"/>
      <c r="F2980" s="32"/>
      <c r="G2980" s="32"/>
      <c r="H2980" s="32"/>
      <c r="I2980" s="32"/>
      <c r="J2980" s="32"/>
      <c r="K2980" s="32"/>
      <c r="L2980" s="32"/>
      <c r="M2980" s="32"/>
      <c r="N2980" s="32"/>
      <c r="O2980" s="32"/>
      <c r="P2980" s="32"/>
      <c r="Q2980" s="32"/>
      <c r="R2980" s="32"/>
      <c r="S2980" s="32"/>
    </row>
    <row r="2981" spans="2:19">
      <c r="B2981" s="5">
        <v>1989</v>
      </c>
      <c r="C2981" s="32"/>
      <c r="D2981" s="32"/>
      <c r="E2981" s="32"/>
      <c r="F2981" s="32"/>
      <c r="G2981" s="32"/>
      <c r="H2981" s="32"/>
      <c r="I2981" s="32"/>
      <c r="J2981" s="32"/>
      <c r="K2981" s="32"/>
      <c r="L2981" s="32"/>
      <c r="M2981" s="32"/>
      <c r="N2981" s="32"/>
      <c r="O2981" s="32"/>
      <c r="P2981" s="32"/>
      <c r="Q2981" s="32"/>
      <c r="R2981" s="32"/>
      <c r="S2981" s="32"/>
    </row>
    <row r="2982" spans="2:19">
      <c r="B2982" s="5">
        <v>1988</v>
      </c>
      <c r="C2982" s="32"/>
      <c r="D2982" s="32"/>
      <c r="E2982" s="32"/>
      <c r="F2982" s="32"/>
      <c r="G2982" s="32"/>
      <c r="H2982" s="32"/>
      <c r="I2982" s="32"/>
      <c r="J2982" s="32"/>
      <c r="K2982" s="32"/>
      <c r="L2982" s="32"/>
      <c r="M2982" s="32"/>
      <c r="N2982" s="32"/>
      <c r="O2982" s="32"/>
      <c r="P2982" s="32"/>
      <c r="Q2982" s="32"/>
      <c r="R2982" s="32"/>
      <c r="S2982" s="32"/>
    </row>
    <row r="2983" spans="2:19">
      <c r="B2983" s="5">
        <v>1987</v>
      </c>
      <c r="C2983" s="32"/>
      <c r="D2983" s="32"/>
      <c r="E2983" s="32"/>
      <c r="F2983" s="32"/>
      <c r="G2983" s="32"/>
      <c r="H2983" s="32"/>
      <c r="I2983" s="32"/>
      <c r="J2983" s="32"/>
      <c r="K2983" s="32"/>
      <c r="L2983" s="32"/>
      <c r="M2983" s="32"/>
      <c r="N2983" s="32"/>
      <c r="O2983" s="32"/>
      <c r="P2983" s="32"/>
      <c r="Q2983" s="32"/>
      <c r="R2983" s="32"/>
      <c r="S2983" s="32"/>
    </row>
    <row r="2984" spans="2:19">
      <c r="B2984" s="5">
        <v>1986</v>
      </c>
      <c r="C2984" s="32"/>
      <c r="D2984" s="32"/>
      <c r="E2984" s="32"/>
      <c r="F2984" s="32"/>
      <c r="G2984" s="32"/>
      <c r="H2984" s="32"/>
      <c r="I2984" s="32"/>
      <c r="J2984" s="32"/>
      <c r="K2984" s="32"/>
      <c r="L2984" s="32"/>
      <c r="M2984" s="32"/>
      <c r="N2984" s="32"/>
      <c r="O2984" s="32"/>
      <c r="P2984" s="32"/>
      <c r="Q2984" s="32"/>
      <c r="R2984" s="32"/>
      <c r="S2984" s="32"/>
    </row>
    <row r="2985" spans="2:19">
      <c r="B2985" s="5">
        <v>1985</v>
      </c>
      <c r="C2985" s="32"/>
      <c r="D2985" s="32"/>
      <c r="E2985" s="32"/>
      <c r="F2985" s="32"/>
      <c r="G2985" s="32"/>
      <c r="H2985" s="32"/>
      <c r="I2985" s="32"/>
      <c r="J2985" s="32"/>
      <c r="K2985" s="32"/>
      <c r="L2985" s="32"/>
      <c r="M2985" s="32"/>
      <c r="N2985" s="32"/>
      <c r="O2985" s="32"/>
      <c r="P2985" s="32"/>
      <c r="Q2985" s="32"/>
      <c r="R2985" s="32"/>
      <c r="S2985" s="32"/>
    </row>
    <row r="2986" spans="2:19">
      <c r="B2986" s="5">
        <v>1984</v>
      </c>
      <c r="C2986" s="32"/>
      <c r="D2986" s="32"/>
      <c r="E2986" s="32"/>
      <c r="F2986" s="32"/>
      <c r="G2986" s="32"/>
      <c r="H2986" s="32"/>
      <c r="I2986" s="32"/>
      <c r="J2986" s="32"/>
      <c r="K2986" s="32"/>
      <c r="L2986" s="32"/>
      <c r="M2986" s="32"/>
      <c r="N2986" s="32"/>
      <c r="O2986" s="32"/>
      <c r="P2986" s="32"/>
      <c r="Q2986" s="32"/>
      <c r="R2986" s="32"/>
      <c r="S2986" s="32"/>
    </row>
    <row r="2987" spans="2:19">
      <c r="B2987" s="5">
        <v>1983</v>
      </c>
      <c r="C2987" s="32"/>
      <c r="D2987" s="32"/>
      <c r="E2987" s="32"/>
      <c r="F2987" s="32"/>
      <c r="G2987" s="32"/>
      <c r="H2987" s="32"/>
      <c r="I2987" s="32"/>
      <c r="J2987" s="32"/>
      <c r="K2987" s="32"/>
      <c r="L2987" s="32"/>
      <c r="M2987" s="32"/>
      <c r="N2987" s="32"/>
      <c r="O2987" s="32"/>
      <c r="P2987" s="32"/>
      <c r="Q2987" s="32"/>
      <c r="R2987" s="32"/>
      <c r="S2987" s="32"/>
    </row>
    <row r="2988" spans="2:19">
      <c r="B2988" s="5">
        <v>1982</v>
      </c>
      <c r="C2988" s="32"/>
      <c r="D2988" s="32"/>
      <c r="E2988" s="32"/>
      <c r="F2988" s="32"/>
      <c r="G2988" s="32"/>
      <c r="H2988" s="32"/>
      <c r="I2988" s="32"/>
      <c r="J2988" s="32"/>
      <c r="K2988" s="32"/>
      <c r="L2988" s="32"/>
      <c r="M2988" s="32"/>
      <c r="N2988" s="32"/>
      <c r="O2988" s="32"/>
      <c r="P2988" s="32"/>
      <c r="Q2988" s="32"/>
      <c r="R2988" s="32"/>
      <c r="S2988" s="32"/>
    </row>
    <row r="2989" spans="2:19">
      <c r="B2989" s="5">
        <v>1981</v>
      </c>
      <c r="C2989" s="32"/>
      <c r="D2989" s="32"/>
      <c r="E2989" s="32"/>
      <c r="F2989" s="32"/>
      <c r="G2989" s="32"/>
      <c r="H2989" s="32"/>
      <c r="I2989" s="32"/>
      <c r="J2989" s="32"/>
      <c r="K2989" s="32"/>
      <c r="L2989" s="32"/>
      <c r="M2989" s="32"/>
      <c r="N2989" s="32"/>
      <c r="O2989" s="32"/>
      <c r="P2989" s="32"/>
      <c r="Q2989" s="32"/>
      <c r="R2989" s="32"/>
      <c r="S2989" s="32"/>
    </row>
    <row r="2990" spans="2:19">
      <c r="B2990" s="5">
        <v>1980</v>
      </c>
      <c r="C2990" s="32"/>
      <c r="D2990" s="32"/>
      <c r="E2990" s="32"/>
      <c r="F2990" s="32"/>
      <c r="G2990" s="32"/>
      <c r="H2990" s="32"/>
      <c r="I2990" s="32"/>
      <c r="J2990" s="32"/>
      <c r="K2990" s="32"/>
      <c r="L2990" s="32"/>
      <c r="M2990" s="32"/>
      <c r="N2990" s="32"/>
      <c r="O2990" s="32"/>
      <c r="P2990" s="32"/>
      <c r="Q2990" s="32"/>
      <c r="R2990" s="32"/>
      <c r="S2990" s="32"/>
    </row>
    <row r="2991" spans="2:19">
      <c r="B2991" s="5">
        <v>1979</v>
      </c>
      <c r="C2991" s="32"/>
      <c r="D2991" s="32"/>
      <c r="E2991" s="32"/>
      <c r="F2991" s="32"/>
      <c r="G2991" s="32"/>
      <c r="H2991" s="32"/>
      <c r="I2991" s="32"/>
      <c r="J2991" s="32"/>
      <c r="K2991" s="32"/>
      <c r="L2991" s="32"/>
      <c r="M2991" s="32"/>
      <c r="N2991" s="32"/>
      <c r="O2991" s="32"/>
      <c r="P2991" s="32"/>
      <c r="Q2991" s="32"/>
      <c r="R2991" s="32"/>
      <c r="S2991" s="32"/>
    </row>
    <row r="2992" spans="2:19">
      <c r="B2992" s="5">
        <v>1978</v>
      </c>
      <c r="C2992" s="32"/>
      <c r="D2992" s="32"/>
      <c r="E2992" s="32"/>
      <c r="F2992" s="32"/>
      <c r="G2992" s="32"/>
      <c r="H2992" s="32"/>
      <c r="I2992" s="32"/>
      <c r="J2992" s="32"/>
      <c r="K2992" s="32"/>
      <c r="L2992" s="32"/>
      <c r="M2992" s="32"/>
      <c r="N2992" s="32"/>
      <c r="O2992" s="32"/>
      <c r="P2992" s="32"/>
      <c r="Q2992" s="32"/>
      <c r="R2992" s="32"/>
      <c r="S2992" s="32"/>
    </row>
    <row r="2993" spans="2:19">
      <c r="B2993" s="5">
        <v>1977</v>
      </c>
      <c r="C2993" s="32"/>
      <c r="D2993" s="32"/>
      <c r="E2993" s="32"/>
      <c r="F2993" s="32"/>
      <c r="G2993" s="32"/>
      <c r="H2993" s="32"/>
      <c r="I2993" s="32"/>
      <c r="J2993" s="32"/>
      <c r="K2993" s="32"/>
      <c r="L2993" s="32"/>
      <c r="M2993" s="32"/>
      <c r="N2993" s="32"/>
      <c r="O2993" s="32"/>
      <c r="P2993" s="32"/>
      <c r="Q2993" s="32"/>
      <c r="R2993" s="32"/>
      <c r="S2993" s="32"/>
    </row>
    <row r="2994" spans="2:19">
      <c r="B2994" s="5">
        <v>1976</v>
      </c>
      <c r="C2994" s="32"/>
      <c r="D2994" s="32"/>
      <c r="E2994" s="32"/>
      <c r="F2994" s="32"/>
      <c r="G2994" s="32"/>
      <c r="H2994" s="32"/>
      <c r="I2994" s="32"/>
      <c r="J2994" s="32"/>
      <c r="K2994" s="32"/>
      <c r="L2994" s="32"/>
      <c r="M2994" s="32"/>
      <c r="N2994" s="32"/>
      <c r="O2994" s="32"/>
      <c r="P2994" s="32"/>
      <c r="Q2994" s="32"/>
      <c r="R2994" s="32"/>
      <c r="S2994" s="32"/>
    </row>
    <row r="2995" spans="2:19">
      <c r="B2995" s="5">
        <v>1975</v>
      </c>
      <c r="C2995" s="32"/>
      <c r="D2995" s="32"/>
      <c r="E2995" s="32"/>
      <c r="F2995" s="32"/>
      <c r="G2995" s="32"/>
      <c r="H2995" s="32"/>
      <c r="I2995" s="32"/>
      <c r="J2995" s="32"/>
      <c r="K2995" s="32"/>
      <c r="L2995" s="32"/>
      <c r="M2995" s="32"/>
      <c r="N2995" s="32"/>
      <c r="O2995" s="32"/>
      <c r="P2995" s="32"/>
      <c r="Q2995" s="32"/>
      <c r="R2995" s="32"/>
      <c r="S2995" s="32"/>
    </row>
    <row r="2996" spans="2:19">
      <c r="B2996" s="5">
        <v>1974</v>
      </c>
      <c r="C2996" s="32"/>
      <c r="D2996" s="32"/>
      <c r="E2996" s="32"/>
      <c r="F2996" s="32"/>
      <c r="G2996" s="32"/>
      <c r="H2996" s="32"/>
      <c r="I2996" s="32"/>
      <c r="J2996" s="32"/>
      <c r="K2996" s="32"/>
      <c r="L2996" s="32"/>
      <c r="M2996" s="32"/>
      <c r="N2996" s="32"/>
      <c r="O2996" s="32"/>
      <c r="P2996" s="32"/>
      <c r="Q2996" s="32"/>
      <c r="R2996" s="32"/>
      <c r="S2996" s="32"/>
    </row>
    <row r="2997" spans="2:19">
      <c r="B2997" s="5">
        <v>1973</v>
      </c>
      <c r="C2997" s="32"/>
      <c r="D2997" s="32"/>
      <c r="E2997" s="32"/>
      <c r="F2997" s="32"/>
      <c r="G2997" s="32"/>
      <c r="H2997" s="32"/>
      <c r="I2997" s="32"/>
      <c r="J2997" s="32"/>
      <c r="K2997" s="32"/>
      <c r="L2997" s="32"/>
      <c r="M2997" s="32"/>
      <c r="N2997" s="32"/>
      <c r="O2997" s="32"/>
      <c r="P2997" s="32"/>
      <c r="Q2997" s="32"/>
      <c r="R2997" s="32"/>
      <c r="S2997" s="32"/>
    </row>
    <row r="2998" spans="2:19">
      <c r="B2998" s="5">
        <v>1972</v>
      </c>
      <c r="C2998" s="32"/>
      <c r="D2998" s="32"/>
      <c r="E2998" s="32"/>
      <c r="F2998" s="32"/>
      <c r="G2998" s="32"/>
      <c r="H2998" s="32"/>
      <c r="I2998" s="32"/>
      <c r="J2998" s="32"/>
      <c r="K2998" s="32"/>
      <c r="L2998" s="32"/>
      <c r="M2998" s="32"/>
      <c r="N2998" s="32"/>
      <c r="O2998" s="32"/>
      <c r="P2998" s="32"/>
      <c r="Q2998" s="32"/>
      <c r="R2998" s="32"/>
      <c r="S2998" s="32"/>
    </row>
    <row r="2999" spans="2:19">
      <c r="B2999" s="5">
        <v>1971</v>
      </c>
      <c r="C2999" s="32"/>
      <c r="D2999" s="32"/>
      <c r="E2999" s="32"/>
      <c r="F2999" s="32"/>
      <c r="G2999" s="32"/>
      <c r="H2999" s="32"/>
      <c r="I2999" s="32"/>
      <c r="J2999" s="32"/>
      <c r="K2999" s="32"/>
      <c r="L2999" s="32"/>
      <c r="M2999" s="32"/>
      <c r="N2999" s="32"/>
      <c r="O2999" s="32"/>
      <c r="P2999" s="32"/>
      <c r="Q2999" s="32"/>
      <c r="R2999" s="32"/>
      <c r="S2999" s="32"/>
    </row>
    <row r="3000" spans="2:19">
      <c r="B3000" s="5">
        <v>1970</v>
      </c>
      <c r="C3000" s="32"/>
      <c r="D3000" s="32"/>
      <c r="E3000" s="32"/>
      <c r="F3000" s="32"/>
      <c r="G3000" s="32"/>
      <c r="H3000" s="32"/>
      <c r="I3000" s="32"/>
      <c r="J3000" s="32"/>
      <c r="K3000" s="32"/>
      <c r="L3000" s="32"/>
      <c r="M3000" s="32"/>
      <c r="N3000" s="32"/>
      <c r="O3000" s="32"/>
      <c r="P3000" s="32"/>
      <c r="Q3000" s="32"/>
      <c r="R3000" s="32"/>
      <c r="S3000" s="32"/>
    </row>
    <row r="3001" spans="2:19">
      <c r="B3001" s="5">
        <v>1969</v>
      </c>
      <c r="C3001" s="32"/>
      <c r="D3001" s="32"/>
      <c r="E3001" s="32"/>
      <c r="F3001" s="32"/>
      <c r="G3001" s="32"/>
      <c r="H3001" s="32"/>
      <c r="I3001" s="32"/>
      <c r="J3001" s="32"/>
      <c r="K3001" s="32"/>
      <c r="L3001" s="32"/>
      <c r="M3001" s="32"/>
      <c r="N3001" s="32"/>
      <c r="O3001" s="32"/>
      <c r="P3001" s="32"/>
      <c r="Q3001" s="32"/>
      <c r="R3001" s="32"/>
      <c r="S3001" s="32"/>
    </row>
    <row r="3002" spans="2:19">
      <c r="B3002" s="5">
        <v>1968</v>
      </c>
      <c r="C3002" s="32"/>
      <c r="D3002" s="32"/>
      <c r="E3002" s="32"/>
      <c r="F3002" s="32"/>
      <c r="G3002" s="32"/>
      <c r="H3002" s="32"/>
      <c r="I3002" s="32"/>
      <c r="J3002" s="32"/>
      <c r="K3002" s="32"/>
      <c r="L3002" s="32"/>
      <c r="M3002" s="32"/>
      <c r="N3002" s="32"/>
      <c r="O3002" s="32"/>
      <c r="P3002" s="32"/>
      <c r="Q3002" s="32"/>
      <c r="R3002" s="32"/>
      <c r="S3002" s="32"/>
    </row>
    <row r="3003" spans="2:19">
      <c r="B3003" s="5">
        <v>1967</v>
      </c>
      <c r="C3003" s="32"/>
      <c r="D3003" s="32"/>
      <c r="E3003" s="32"/>
      <c r="F3003" s="32"/>
      <c r="G3003" s="32"/>
      <c r="H3003" s="32"/>
      <c r="I3003" s="32"/>
      <c r="J3003" s="32"/>
      <c r="K3003" s="32"/>
      <c r="L3003" s="32"/>
      <c r="M3003" s="32"/>
      <c r="N3003" s="32"/>
      <c r="O3003" s="32"/>
      <c r="P3003" s="32"/>
      <c r="Q3003" s="32"/>
      <c r="R3003" s="32"/>
      <c r="S3003" s="32"/>
    </row>
    <row r="3004" spans="2:19">
      <c r="B3004" s="5">
        <v>1966</v>
      </c>
      <c r="C3004" s="32"/>
      <c r="D3004" s="32"/>
      <c r="E3004" s="32"/>
      <c r="F3004" s="32"/>
      <c r="G3004" s="32"/>
      <c r="H3004" s="32"/>
      <c r="I3004" s="32"/>
      <c r="J3004" s="32"/>
      <c r="K3004" s="32"/>
      <c r="L3004" s="32"/>
      <c r="M3004" s="32"/>
      <c r="N3004" s="32"/>
      <c r="O3004" s="32"/>
      <c r="P3004" s="32"/>
      <c r="Q3004" s="32"/>
      <c r="R3004" s="32"/>
      <c r="S3004" s="32"/>
    </row>
    <row r="3005" spans="2:19">
      <c r="B3005" s="5">
        <v>1965</v>
      </c>
      <c r="C3005" s="32"/>
      <c r="D3005" s="32"/>
      <c r="E3005" s="32"/>
      <c r="F3005" s="32"/>
      <c r="G3005" s="32"/>
      <c r="H3005" s="32"/>
      <c r="I3005" s="32"/>
      <c r="J3005" s="32"/>
      <c r="K3005" s="32"/>
      <c r="L3005" s="32"/>
      <c r="M3005" s="32"/>
      <c r="N3005" s="32"/>
      <c r="O3005" s="32"/>
      <c r="P3005" s="32"/>
      <c r="Q3005" s="32"/>
      <c r="R3005" s="32"/>
      <c r="S3005" s="32"/>
    </row>
    <row r="3006" spans="2:19">
      <c r="B3006" s="5">
        <v>1964</v>
      </c>
      <c r="C3006" s="32"/>
      <c r="D3006" s="32"/>
      <c r="E3006" s="32"/>
      <c r="F3006" s="32"/>
      <c r="G3006" s="32"/>
      <c r="H3006" s="32"/>
      <c r="I3006" s="32"/>
      <c r="J3006" s="32"/>
      <c r="K3006" s="32"/>
      <c r="L3006" s="32"/>
      <c r="M3006" s="32"/>
      <c r="N3006" s="32"/>
      <c r="O3006" s="32"/>
      <c r="P3006" s="32"/>
      <c r="Q3006" s="32"/>
      <c r="R3006" s="32"/>
      <c r="S3006" s="32"/>
    </row>
    <row r="3007" spans="2:19">
      <c r="B3007" s="5">
        <v>1963</v>
      </c>
      <c r="C3007" s="32"/>
      <c r="D3007" s="32"/>
      <c r="E3007" s="32"/>
      <c r="F3007" s="32"/>
      <c r="G3007" s="32"/>
      <c r="H3007" s="32"/>
      <c r="I3007" s="32"/>
      <c r="J3007" s="32"/>
      <c r="K3007" s="32"/>
      <c r="L3007" s="32"/>
      <c r="M3007" s="32"/>
      <c r="N3007" s="32"/>
      <c r="O3007" s="32"/>
      <c r="P3007" s="32"/>
      <c r="Q3007" s="32"/>
      <c r="R3007" s="32"/>
      <c r="S3007" s="32"/>
    </row>
    <row r="3008" spans="2:19">
      <c r="B3008" s="5">
        <v>1962</v>
      </c>
      <c r="C3008" s="32"/>
      <c r="D3008" s="32"/>
      <c r="E3008" s="32"/>
      <c r="F3008" s="32"/>
      <c r="G3008" s="32"/>
      <c r="H3008" s="32"/>
      <c r="I3008" s="32"/>
      <c r="J3008" s="32"/>
      <c r="K3008" s="32"/>
      <c r="L3008" s="32"/>
      <c r="M3008" s="32"/>
      <c r="N3008" s="32"/>
      <c r="O3008" s="32"/>
      <c r="P3008" s="32"/>
      <c r="Q3008" s="32"/>
      <c r="R3008" s="32"/>
      <c r="S3008" s="32"/>
    </row>
    <row r="3009" spans="2:19">
      <c r="B3009" s="5">
        <v>1961</v>
      </c>
      <c r="C3009" s="32"/>
      <c r="D3009" s="32"/>
      <c r="E3009" s="32"/>
      <c r="F3009" s="32"/>
      <c r="G3009" s="32"/>
      <c r="H3009" s="32"/>
      <c r="I3009" s="32"/>
      <c r="J3009" s="32"/>
      <c r="K3009" s="32"/>
      <c r="L3009" s="32"/>
      <c r="M3009" s="32"/>
      <c r="N3009" s="32"/>
      <c r="O3009" s="32"/>
      <c r="P3009" s="32"/>
      <c r="Q3009" s="32"/>
      <c r="R3009" s="32"/>
      <c r="S3009" s="32"/>
    </row>
    <row r="3010" spans="2:19">
      <c r="B3010" s="5">
        <v>1960</v>
      </c>
      <c r="C3010" s="32"/>
      <c r="D3010" s="32"/>
      <c r="E3010" s="32"/>
      <c r="F3010" s="32"/>
      <c r="G3010" s="32"/>
      <c r="H3010" s="32"/>
      <c r="I3010" s="32"/>
      <c r="J3010" s="32"/>
      <c r="K3010" s="32"/>
      <c r="L3010" s="32"/>
      <c r="M3010" s="32"/>
      <c r="N3010" s="32"/>
      <c r="O3010" s="32"/>
      <c r="P3010" s="32"/>
      <c r="Q3010" s="32"/>
      <c r="R3010" s="32"/>
      <c r="S3010" s="32"/>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c r="D3012" s="32"/>
      <c r="E3012" s="32"/>
      <c r="F3012" s="32"/>
      <c r="G3012" s="32"/>
      <c r="H3012" s="32"/>
      <c r="I3012" s="32"/>
      <c r="J3012" s="32"/>
      <c r="K3012" s="32"/>
      <c r="L3012" s="32"/>
      <c r="M3012" s="32"/>
      <c r="N3012" s="32"/>
      <c r="O3012" s="32"/>
      <c r="P3012" s="32"/>
      <c r="Q3012" s="32"/>
      <c r="R3012" s="32"/>
      <c r="S3012" s="32"/>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60" t="s">
        <v>213</v>
      </c>
      <c r="B3041" s="6" t="s">
        <v>182</v>
      </c>
      <c r="C3041" s="10">
        <f>SUM(C2964:C3040)</f>
        <v>92085.18</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1"/>
      <c r="B3042" s="6"/>
      <c r="C3042" s="7"/>
      <c r="D3042" s="7"/>
      <c r="E3042" s="7"/>
      <c r="F3042" s="7"/>
      <c r="G3042" s="7"/>
      <c r="H3042" s="7"/>
      <c r="I3042" s="7"/>
      <c r="J3042" s="7"/>
      <c r="K3042" s="7"/>
      <c r="L3042" s="7"/>
      <c r="M3042" s="9"/>
    </row>
    <row r="3043" spans="1:19">
      <c r="A3043" s="62" t="s">
        <v>214</v>
      </c>
      <c r="B3043" s="5">
        <v>2022</v>
      </c>
      <c r="C3043" s="31"/>
      <c r="D3043" s="31"/>
      <c r="E3043" s="31"/>
      <c r="F3043" s="31"/>
      <c r="G3043" s="31"/>
      <c r="H3043" s="31"/>
      <c r="I3043" s="31"/>
      <c r="J3043" s="31"/>
      <c r="K3043" s="31"/>
      <c r="L3043" s="31"/>
      <c r="M3043" s="31"/>
      <c r="N3043" s="31"/>
      <c r="O3043" s="31"/>
      <c r="P3043" s="31"/>
      <c r="Q3043" s="31"/>
      <c r="R3043" s="59"/>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60" t="s">
        <v>214</v>
      </c>
      <c r="B3136" s="6" t="s">
        <v>182</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1"/>
      <c r="B3137" s="6"/>
      <c r="C3137" s="7"/>
      <c r="D3137" s="7"/>
      <c r="E3137" s="7"/>
      <c r="F3137" s="7"/>
      <c r="G3137" s="7"/>
      <c r="H3137" s="7"/>
      <c r="I3137" s="7"/>
      <c r="J3137" s="7"/>
      <c r="K3137" s="7"/>
      <c r="L3137" s="7"/>
      <c r="M3137" s="9"/>
    </row>
    <row r="3138" spans="1:19" ht="25.5">
      <c r="A3138" s="62" t="s">
        <v>215</v>
      </c>
      <c r="B3138" s="5">
        <v>2022</v>
      </c>
      <c r="C3138" s="31"/>
      <c r="D3138" s="31"/>
      <c r="E3138" s="31"/>
      <c r="F3138" s="31"/>
      <c r="G3138" s="31"/>
      <c r="H3138" s="31"/>
      <c r="I3138" s="31"/>
      <c r="J3138" s="31"/>
      <c r="K3138" s="31"/>
      <c r="L3138" s="31"/>
      <c r="M3138" s="31"/>
      <c r="N3138" s="31"/>
      <c r="O3138" s="31"/>
      <c r="P3138" s="31"/>
      <c r="Q3138" s="31"/>
      <c r="R3138" s="59"/>
      <c r="S3138" s="32"/>
    </row>
    <row r="3139" spans="1:19">
      <c r="A3139" s="33"/>
      <c r="B3139" s="5">
        <v>2021</v>
      </c>
      <c r="C3139" s="31"/>
      <c r="D3139" s="31"/>
      <c r="E3139" s="31"/>
      <c r="F3139" s="31"/>
      <c r="G3139" s="31"/>
      <c r="H3139" s="31"/>
      <c r="I3139" s="31"/>
      <c r="J3139" s="31"/>
      <c r="K3139" s="31"/>
      <c r="L3139" s="31"/>
      <c r="M3139" s="31"/>
      <c r="N3139" s="31"/>
      <c r="O3139" s="31"/>
      <c r="P3139" s="31"/>
      <c r="Q3139" s="31"/>
      <c r="R3139" s="32"/>
      <c r="S3139" s="32"/>
    </row>
    <row r="3140" spans="1:19">
      <c r="B3140" s="5">
        <v>2020</v>
      </c>
      <c r="C3140" s="31"/>
      <c r="D3140" s="31"/>
      <c r="E3140" s="31"/>
      <c r="F3140" s="31"/>
      <c r="G3140" s="31"/>
      <c r="H3140" s="31"/>
      <c r="I3140" s="31"/>
      <c r="J3140" s="31"/>
      <c r="K3140" s="31"/>
      <c r="L3140" s="31"/>
      <c r="M3140" s="31"/>
      <c r="N3140" s="31"/>
      <c r="O3140" s="31"/>
      <c r="P3140" s="31"/>
      <c r="Q3140" s="32"/>
      <c r="R3140" s="32"/>
      <c r="S3140" s="32"/>
    </row>
    <row r="3141" spans="1:19">
      <c r="A3141" s="35"/>
      <c r="B3141" s="5">
        <v>2019</v>
      </c>
      <c r="C3141" s="31"/>
      <c r="D3141" s="31"/>
      <c r="E3141" s="31"/>
      <c r="F3141" s="31"/>
      <c r="G3141" s="31"/>
      <c r="H3141" s="31"/>
      <c r="I3141" s="31"/>
      <c r="J3141" s="31"/>
      <c r="K3141" s="31"/>
      <c r="L3141" s="31"/>
      <c r="M3141" s="31"/>
      <c r="N3141" s="31"/>
      <c r="O3141" s="31"/>
      <c r="P3141" s="32"/>
      <c r="Q3141" s="32"/>
      <c r="R3141" s="32"/>
      <c r="S3141" s="32"/>
    </row>
    <row r="3142" spans="1:19">
      <c r="A3142" s="35"/>
      <c r="B3142" s="5">
        <v>2018</v>
      </c>
      <c r="C3142" s="31"/>
      <c r="D3142" s="31"/>
      <c r="E3142" s="31"/>
      <c r="F3142" s="31"/>
      <c r="G3142" s="31"/>
      <c r="H3142" s="31"/>
      <c r="I3142" s="31"/>
      <c r="J3142" s="31"/>
      <c r="K3142" s="31"/>
      <c r="L3142" s="31"/>
      <c r="M3142" s="31"/>
      <c r="N3142" s="31"/>
      <c r="O3142" s="32"/>
      <c r="P3142" s="32"/>
      <c r="Q3142" s="32"/>
      <c r="R3142" s="32"/>
      <c r="S3142" s="32"/>
    </row>
    <row r="3143" spans="1:19">
      <c r="A3143" s="35"/>
      <c r="B3143" s="5">
        <v>2017</v>
      </c>
      <c r="C3143" s="31"/>
      <c r="D3143" s="31"/>
      <c r="E3143" s="31"/>
      <c r="F3143" s="31"/>
      <c r="G3143" s="31"/>
      <c r="H3143" s="31"/>
      <c r="I3143" s="31"/>
      <c r="J3143" s="31"/>
      <c r="K3143" s="31"/>
      <c r="L3143" s="31"/>
      <c r="M3143" s="31"/>
      <c r="N3143" s="32"/>
      <c r="O3143" s="32"/>
      <c r="P3143" s="32"/>
      <c r="Q3143" s="32"/>
      <c r="R3143" s="32"/>
      <c r="S3143" s="32"/>
    </row>
    <row r="3144" spans="1:19">
      <c r="B3144" s="5">
        <v>2016</v>
      </c>
      <c r="C3144" s="31"/>
      <c r="D3144" s="31"/>
      <c r="E3144" s="31"/>
      <c r="F3144" s="31"/>
      <c r="G3144" s="31"/>
      <c r="H3144" s="31"/>
      <c r="I3144" s="31"/>
      <c r="J3144" s="31"/>
      <c r="K3144" s="31"/>
      <c r="L3144" s="31"/>
      <c r="M3144" s="32"/>
      <c r="N3144" s="32"/>
      <c r="O3144" s="32"/>
      <c r="P3144" s="32"/>
      <c r="Q3144" s="32"/>
      <c r="R3144" s="32"/>
      <c r="S3144" s="32"/>
    </row>
    <row r="3145" spans="1:19">
      <c r="B3145" s="5">
        <v>2015</v>
      </c>
      <c r="C3145" s="31"/>
      <c r="D3145" s="31"/>
      <c r="E3145" s="31"/>
      <c r="F3145" s="31"/>
      <c r="G3145" s="31"/>
      <c r="H3145" s="31"/>
      <c r="I3145" s="31"/>
      <c r="J3145" s="31"/>
      <c r="K3145" s="31"/>
      <c r="L3145" s="32"/>
      <c r="M3145" s="32"/>
      <c r="N3145" s="32"/>
      <c r="O3145" s="32"/>
      <c r="P3145" s="32"/>
      <c r="Q3145" s="32"/>
      <c r="R3145" s="32"/>
      <c r="S3145" s="32"/>
    </row>
    <row r="3146" spans="1:19">
      <c r="B3146" s="5">
        <v>2014</v>
      </c>
      <c r="C3146" s="31"/>
      <c r="D3146" s="31"/>
      <c r="E3146" s="31"/>
      <c r="F3146" s="31"/>
      <c r="G3146" s="31"/>
      <c r="H3146" s="31"/>
      <c r="I3146" s="31"/>
      <c r="J3146" s="31"/>
      <c r="K3146" s="32"/>
      <c r="L3146" s="32"/>
      <c r="M3146" s="32"/>
      <c r="N3146" s="32"/>
      <c r="O3146" s="32"/>
      <c r="P3146" s="32"/>
      <c r="Q3146" s="32"/>
      <c r="R3146" s="32"/>
      <c r="S3146" s="32"/>
    </row>
    <row r="3147" spans="1:19">
      <c r="B3147" s="5">
        <v>2013</v>
      </c>
      <c r="C3147" s="31"/>
      <c r="D3147" s="31"/>
      <c r="E3147" s="31"/>
      <c r="F3147" s="31"/>
      <c r="G3147" s="31"/>
      <c r="H3147" s="31"/>
      <c r="I3147" s="31"/>
      <c r="J3147" s="32"/>
      <c r="K3147" s="32"/>
      <c r="L3147" s="32"/>
      <c r="M3147" s="32"/>
      <c r="N3147" s="32"/>
      <c r="O3147" s="32"/>
      <c r="P3147" s="32"/>
      <c r="Q3147" s="32"/>
      <c r="R3147" s="32"/>
      <c r="S3147" s="32"/>
    </row>
    <row r="3148" spans="1:19">
      <c r="B3148" s="5">
        <v>2012</v>
      </c>
      <c r="C3148" s="31"/>
      <c r="D3148" s="31"/>
      <c r="E3148" s="31"/>
      <c r="F3148" s="31"/>
      <c r="G3148" s="31"/>
      <c r="H3148" s="31"/>
      <c r="I3148" s="32"/>
      <c r="J3148" s="32"/>
      <c r="K3148" s="32"/>
      <c r="L3148" s="32"/>
      <c r="M3148" s="32"/>
      <c r="N3148" s="32"/>
      <c r="O3148" s="32"/>
      <c r="P3148" s="32"/>
      <c r="Q3148" s="32"/>
      <c r="R3148" s="32"/>
      <c r="S3148" s="32"/>
    </row>
    <row r="3149" spans="1:19">
      <c r="B3149" s="5">
        <v>2011</v>
      </c>
      <c r="C3149" s="31"/>
      <c r="D3149" s="31"/>
      <c r="E3149" s="31"/>
      <c r="F3149" s="31"/>
      <c r="G3149" s="31"/>
      <c r="H3149" s="32"/>
      <c r="I3149" s="32"/>
      <c r="J3149" s="32"/>
      <c r="K3149" s="32"/>
      <c r="L3149" s="32"/>
      <c r="M3149" s="32"/>
      <c r="N3149" s="32"/>
      <c r="O3149" s="32"/>
      <c r="P3149" s="32"/>
      <c r="Q3149" s="32"/>
      <c r="R3149" s="32"/>
      <c r="S3149" s="32"/>
    </row>
    <row r="3150" spans="1:19">
      <c r="B3150" s="5">
        <v>2010</v>
      </c>
      <c r="C3150" s="31"/>
      <c r="D3150" s="31"/>
      <c r="E3150" s="31"/>
      <c r="F3150" s="31"/>
      <c r="G3150" s="32"/>
      <c r="H3150" s="32"/>
      <c r="I3150" s="32"/>
      <c r="J3150" s="32"/>
      <c r="K3150" s="32"/>
      <c r="L3150" s="32"/>
      <c r="M3150" s="32"/>
      <c r="N3150" s="32"/>
      <c r="O3150" s="32"/>
      <c r="P3150" s="32"/>
      <c r="Q3150" s="32"/>
      <c r="R3150" s="32"/>
      <c r="S3150" s="32"/>
    </row>
    <row r="3151" spans="1:19">
      <c r="B3151" s="5">
        <v>2009</v>
      </c>
      <c r="C3151" s="31"/>
      <c r="D3151" s="31"/>
      <c r="E3151" s="31"/>
      <c r="F3151" s="32"/>
      <c r="G3151" s="32"/>
      <c r="H3151" s="32"/>
      <c r="I3151" s="32"/>
      <c r="J3151" s="32"/>
      <c r="K3151" s="32"/>
      <c r="L3151" s="32"/>
      <c r="M3151" s="32"/>
      <c r="N3151" s="32"/>
      <c r="O3151" s="32"/>
      <c r="P3151" s="32"/>
      <c r="Q3151" s="32"/>
      <c r="R3151" s="32"/>
      <c r="S3151" s="32"/>
    </row>
    <row r="3152" spans="1:19">
      <c r="B3152" s="5">
        <v>2008</v>
      </c>
      <c r="C3152" s="31"/>
      <c r="D3152" s="31"/>
      <c r="E3152" s="32"/>
      <c r="F3152" s="32"/>
      <c r="G3152" s="32"/>
      <c r="H3152" s="32"/>
      <c r="I3152" s="32"/>
      <c r="J3152" s="32"/>
      <c r="K3152" s="32"/>
      <c r="L3152" s="32"/>
      <c r="M3152" s="32"/>
      <c r="N3152" s="32"/>
      <c r="O3152" s="32"/>
      <c r="P3152" s="32"/>
      <c r="Q3152" s="32"/>
      <c r="R3152" s="32"/>
      <c r="S3152" s="32"/>
    </row>
    <row r="3153" spans="2:19">
      <c r="B3153" s="5">
        <v>2007</v>
      </c>
      <c r="C3153" s="31"/>
      <c r="D3153" s="32"/>
      <c r="E3153" s="32"/>
      <c r="F3153" s="32"/>
      <c r="G3153" s="32"/>
      <c r="H3153" s="32"/>
      <c r="I3153" s="32"/>
      <c r="J3153" s="32"/>
      <c r="K3153" s="32"/>
      <c r="L3153" s="32"/>
      <c r="M3153" s="32"/>
      <c r="N3153" s="32"/>
      <c r="O3153" s="32"/>
      <c r="P3153" s="32"/>
      <c r="Q3153" s="32"/>
      <c r="R3153" s="32"/>
      <c r="S3153" s="32"/>
    </row>
    <row r="3154" spans="2:19">
      <c r="B3154" s="5">
        <v>2006</v>
      </c>
      <c r="C3154" s="32">
        <v>11435.74</v>
      </c>
      <c r="D3154" s="32"/>
      <c r="E3154" s="32"/>
      <c r="F3154" s="32"/>
      <c r="G3154" s="32"/>
      <c r="H3154" s="32"/>
      <c r="I3154" s="32"/>
      <c r="J3154" s="32"/>
      <c r="K3154" s="32"/>
      <c r="L3154" s="32"/>
      <c r="M3154" s="32"/>
      <c r="N3154" s="32"/>
      <c r="O3154" s="32"/>
      <c r="P3154" s="32"/>
      <c r="Q3154" s="32"/>
      <c r="R3154" s="32"/>
      <c r="S3154" s="32"/>
    </row>
    <row r="3155" spans="2:19">
      <c r="B3155" s="5">
        <v>2005</v>
      </c>
      <c r="C3155" s="32">
        <v>0</v>
      </c>
      <c r="D3155" s="32"/>
      <c r="E3155" s="32"/>
      <c r="F3155" s="32"/>
      <c r="G3155" s="32"/>
      <c r="H3155" s="32"/>
      <c r="I3155" s="32"/>
      <c r="J3155" s="32"/>
      <c r="K3155" s="32"/>
      <c r="L3155" s="32"/>
      <c r="M3155" s="32"/>
      <c r="N3155" s="32"/>
      <c r="O3155" s="32"/>
      <c r="P3155" s="32"/>
      <c r="Q3155" s="32"/>
      <c r="R3155" s="32"/>
      <c r="S3155" s="32"/>
    </row>
    <row r="3156" spans="2:19">
      <c r="B3156" s="5">
        <v>2004</v>
      </c>
      <c r="C3156" s="32">
        <v>0</v>
      </c>
      <c r="D3156" s="32"/>
      <c r="E3156" s="32"/>
      <c r="F3156" s="32"/>
      <c r="G3156" s="32"/>
      <c r="H3156" s="32"/>
      <c r="I3156" s="32"/>
      <c r="J3156" s="32"/>
      <c r="K3156" s="32"/>
      <c r="L3156" s="32"/>
      <c r="M3156" s="32"/>
      <c r="N3156" s="32"/>
      <c r="O3156" s="32"/>
      <c r="P3156" s="32"/>
      <c r="Q3156" s="32"/>
      <c r="R3156" s="32"/>
      <c r="S3156" s="32"/>
    </row>
    <row r="3157" spans="2:19">
      <c r="B3157" s="5">
        <v>2003</v>
      </c>
      <c r="C3157" s="32">
        <v>0</v>
      </c>
      <c r="D3157" s="32"/>
      <c r="E3157" s="32"/>
      <c r="F3157" s="32"/>
      <c r="G3157" s="32"/>
      <c r="H3157" s="32"/>
      <c r="I3157" s="32"/>
      <c r="J3157" s="32"/>
      <c r="K3157" s="32"/>
      <c r="L3157" s="32"/>
      <c r="M3157" s="32"/>
      <c r="N3157" s="32"/>
      <c r="O3157" s="32"/>
      <c r="P3157" s="32"/>
      <c r="Q3157" s="32"/>
      <c r="R3157" s="32"/>
      <c r="S3157" s="32"/>
    </row>
    <row r="3158" spans="2:19">
      <c r="B3158" s="5">
        <v>2002</v>
      </c>
      <c r="C3158" s="32">
        <v>0</v>
      </c>
      <c r="D3158" s="32"/>
      <c r="E3158" s="32"/>
      <c r="F3158" s="32"/>
      <c r="G3158" s="32"/>
      <c r="H3158" s="32"/>
      <c r="I3158" s="32"/>
      <c r="J3158" s="32"/>
      <c r="K3158" s="32"/>
      <c r="L3158" s="32"/>
      <c r="M3158" s="32"/>
      <c r="N3158" s="32"/>
      <c r="O3158" s="32"/>
      <c r="P3158" s="32"/>
      <c r="Q3158" s="32"/>
      <c r="R3158" s="32"/>
      <c r="S3158" s="32"/>
    </row>
    <row r="3159" spans="2:19">
      <c r="B3159" s="5">
        <v>2001</v>
      </c>
      <c r="C3159" s="32">
        <v>0</v>
      </c>
      <c r="D3159" s="32"/>
      <c r="E3159" s="32"/>
      <c r="F3159" s="32"/>
      <c r="G3159" s="32"/>
      <c r="H3159" s="32"/>
      <c r="I3159" s="32"/>
      <c r="J3159" s="32"/>
      <c r="K3159" s="32"/>
      <c r="L3159" s="32"/>
      <c r="M3159" s="32"/>
      <c r="N3159" s="32"/>
      <c r="O3159" s="32"/>
      <c r="P3159" s="32"/>
      <c r="Q3159" s="32"/>
      <c r="R3159" s="32"/>
      <c r="S3159" s="32"/>
    </row>
    <row r="3160" spans="2:19">
      <c r="B3160" s="5">
        <v>2000</v>
      </c>
      <c r="C3160" s="32">
        <v>0</v>
      </c>
      <c r="D3160" s="32"/>
      <c r="E3160" s="32"/>
      <c r="F3160" s="32"/>
      <c r="G3160" s="32"/>
      <c r="H3160" s="32"/>
      <c r="I3160" s="32"/>
      <c r="J3160" s="32"/>
      <c r="K3160" s="32"/>
      <c r="L3160" s="32"/>
      <c r="M3160" s="32"/>
      <c r="N3160" s="32"/>
      <c r="O3160" s="32"/>
      <c r="P3160" s="32"/>
      <c r="Q3160" s="32"/>
      <c r="R3160" s="32"/>
      <c r="S3160" s="32"/>
    </row>
    <row r="3161" spans="2:19">
      <c r="B3161" s="5">
        <v>1999</v>
      </c>
      <c r="C3161" s="32">
        <v>20195</v>
      </c>
      <c r="D3161" s="32"/>
      <c r="E3161" s="32"/>
      <c r="F3161" s="32"/>
      <c r="G3161" s="32"/>
      <c r="H3161" s="32"/>
      <c r="I3161" s="32"/>
      <c r="J3161" s="32"/>
      <c r="K3161" s="32"/>
      <c r="L3161" s="32"/>
      <c r="M3161" s="32"/>
      <c r="N3161" s="32"/>
      <c r="O3161" s="32"/>
      <c r="P3161" s="32"/>
      <c r="Q3161" s="32"/>
      <c r="R3161" s="32"/>
      <c r="S3161" s="32"/>
    </row>
    <row r="3162" spans="2:19">
      <c r="B3162" s="5">
        <v>1998</v>
      </c>
      <c r="C3162" s="32">
        <v>6581.63</v>
      </c>
      <c r="D3162" s="32"/>
      <c r="E3162" s="32"/>
      <c r="F3162" s="32"/>
      <c r="G3162" s="32"/>
      <c r="H3162" s="32"/>
      <c r="I3162" s="32"/>
      <c r="J3162" s="32"/>
      <c r="K3162" s="32"/>
      <c r="L3162" s="32"/>
      <c r="M3162" s="32"/>
      <c r="N3162" s="32"/>
      <c r="O3162" s="32"/>
      <c r="P3162" s="32"/>
      <c r="Q3162" s="32"/>
      <c r="R3162" s="32"/>
      <c r="S3162" s="32"/>
    </row>
    <row r="3163" spans="2:19">
      <c r="B3163" s="5">
        <v>1997</v>
      </c>
      <c r="C3163" s="32">
        <v>0</v>
      </c>
      <c r="D3163" s="32"/>
      <c r="E3163" s="32"/>
      <c r="F3163" s="32"/>
      <c r="G3163" s="32"/>
      <c r="H3163" s="32"/>
      <c r="I3163" s="32"/>
      <c r="J3163" s="32"/>
      <c r="K3163" s="32"/>
      <c r="L3163" s="32"/>
      <c r="M3163" s="32"/>
      <c r="N3163" s="32"/>
      <c r="O3163" s="32"/>
      <c r="P3163" s="32"/>
      <c r="Q3163" s="32"/>
      <c r="R3163" s="32"/>
      <c r="S3163" s="32"/>
    </row>
    <row r="3164" spans="2:19">
      <c r="B3164" s="5">
        <v>1996</v>
      </c>
      <c r="C3164" s="32">
        <v>29408.58</v>
      </c>
      <c r="D3164" s="32"/>
      <c r="E3164" s="32"/>
      <c r="F3164" s="32"/>
      <c r="G3164" s="32"/>
      <c r="H3164" s="32"/>
      <c r="I3164" s="32"/>
      <c r="J3164" s="32"/>
      <c r="K3164" s="32"/>
      <c r="L3164" s="32"/>
      <c r="M3164" s="32"/>
      <c r="N3164" s="32"/>
      <c r="O3164" s="32"/>
      <c r="P3164" s="32"/>
      <c r="Q3164" s="32"/>
      <c r="R3164" s="32"/>
      <c r="S3164" s="32"/>
    </row>
    <row r="3165" spans="2:19">
      <c r="B3165" s="5">
        <v>1995</v>
      </c>
      <c r="C3165" s="32">
        <v>16571.18</v>
      </c>
      <c r="D3165" s="32"/>
      <c r="E3165" s="32"/>
      <c r="F3165" s="32"/>
      <c r="G3165" s="32"/>
      <c r="H3165" s="32"/>
      <c r="I3165" s="32"/>
      <c r="J3165" s="32"/>
      <c r="K3165" s="32"/>
      <c r="L3165" s="32"/>
      <c r="M3165" s="32"/>
      <c r="N3165" s="32"/>
      <c r="O3165" s="32"/>
      <c r="P3165" s="32"/>
      <c r="Q3165" s="32"/>
      <c r="R3165" s="32"/>
      <c r="S3165" s="32"/>
    </row>
    <row r="3166" spans="2:19">
      <c r="B3166" s="5">
        <v>1994</v>
      </c>
      <c r="C3166" s="32">
        <v>0</v>
      </c>
      <c r="D3166" s="32"/>
      <c r="E3166" s="32"/>
      <c r="F3166" s="32"/>
      <c r="G3166" s="32"/>
      <c r="H3166" s="32"/>
      <c r="I3166" s="32"/>
      <c r="J3166" s="32"/>
      <c r="K3166" s="32"/>
      <c r="L3166" s="32"/>
      <c r="M3166" s="32"/>
      <c r="N3166" s="32"/>
      <c r="O3166" s="32"/>
      <c r="P3166" s="32"/>
      <c r="Q3166" s="32"/>
      <c r="R3166" s="32"/>
      <c r="S3166" s="32"/>
    </row>
    <row r="3167" spans="2:19">
      <c r="B3167" s="5">
        <v>1993</v>
      </c>
      <c r="C3167" s="32">
        <v>31233.280000000002</v>
      </c>
      <c r="D3167" s="32"/>
      <c r="E3167" s="32"/>
      <c r="F3167" s="32"/>
      <c r="G3167" s="32"/>
      <c r="H3167" s="32"/>
      <c r="I3167" s="32"/>
      <c r="J3167" s="32"/>
      <c r="K3167" s="32"/>
      <c r="L3167" s="32"/>
      <c r="M3167" s="32"/>
      <c r="N3167" s="32"/>
      <c r="O3167" s="32"/>
      <c r="P3167" s="32"/>
      <c r="Q3167" s="32"/>
      <c r="R3167" s="32"/>
      <c r="S3167" s="32"/>
    </row>
    <row r="3168" spans="2:19">
      <c r="B3168" s="5">
        <v>1992</v>
      </c>
      <c r="C3168" s="32">
        <v>39822.47</v>
      </c>
      <c r="D3168" s="32"/>
      <c r="E3168" s="32"/>
      <c r="F3168" s="32"/>
      <c r="G3168" s="32"/>
      <c r="H3168" s="32"/>
      <c r="I3168" s="32"/>
      <c r="J3168" s="32"/>
      <c r="K3168" s="32"/>
      <c r="L3168" s="32"/>
      <c r="M3168" s="32"/>
      <c r="N3168" s="32"/>
      <c r="O3168" s="32"/>
      <c r="P3168" s="32"/>
      <c r="Q3168" s="32"/>
      <c r="R3168" s="32"/>
      <c r="S3168" s="32"/>
    </row>
    <row r="3169" spans="2:19">
      <c r="B3169" s="5">
        <v>1991</v>
      </c>
      <c r="C3169" s="32">
        <v>100196.3</v>
      </c>
      <c r="D3169" s="32"/>
      <c r="E3169" s="32"/>
      <c r="F3169" s="32"/>
      <c r="G3169" s="32"/>
      <c r="H3169" s="32"/>
      <c r="I3169" s="32"/>
      <c r="J3169" s="32"/>
      <c r="K3169" s="32"/>
      <c r="L3169" s="32"/>
      <c r="M3169" s="32"/>
      <c r="N3169" s="32"/>
      <c r="O3169" s="32"/>
      <c r="P3169" s="32"/>
      <c r="Q3169" s="32"/>
      <c r="R3169" s="32"/>
      <c r="S3169" s="32"/>
    </row>
    <row r="3170" spans="2:19">
      <c r="B3170" s="5">
        <v>1990</v>
      </c>
      <c r="C3170" s="32">
        <v>15878.679999999998</v>
      </c>
      <c r="D3170" s="32"/>
      <c r="E3170" s="32"/>
      <c r="F3170" s="32"/>
      <c r="G3170" s="32"/>
      <c r="H3170" s="32"/>
      <c r="I3170" s="32"/>
      <c r="J3170" s="32"/>
      <c r="K3170" s="32"/>
      <c r="L3170" s="32"/>
      <c r="M3170" s="32"/>
      <c r="N3170" s="32"/>
      <c r="O3170" s="32"/>
      <c r="P3170" s="32"/>
      <c r="Q3170" s="32"/>
      <c r="R3170" s="32"/>
      <c r="S3170" s="32"/>
    </row>
    <row r="3171" spans="2:19">
      <c r="B3171" s="5">
        <v>1989</v>
      </c>
      <c r="C3171" s="32">
        <v>6311.39</v>
      </c>
      <c r="D3171" s="32"/>
      <c r="E3171" s="32"/>
      <c r="F3171" s="32"/>
      <c r="G3171" s="32"/>
      <c r="H3171" s="32"/>
      <c r="I3171" s="32"/>
      <c r="J3171" s="32"/>
      <c r="K3171" s="32"/>
      <c r="L3171" s="32"/>
      <c r="M3171" s="32"/>
      <c r="N3171" s="32"/>
      <c r="O3171" s="32"/>
      <c r="P3171" s="32"/>
      <c r="Q3171" s="32"/>
      <c r="R3171" s="32"/>
      <c r="S3171" s="32"/>
    </row>
    <row r="3172" spans="2:19">
      <c r="B3172" s="5">
        <v>1988</v>
      </c>
      <c r="C3172" s="32">
        <v>20341.75</v>
      </c>
      <c r="D3172" s="32"/>
      <c r="E3172" s="32"/>
      <c r="F3172" s="32"/>
      <c r="G3172" s="32"/>
      <c r="H3172" s="32"/>
      <c r="I3172" s="32"/>
      <c r="J3172" s="32"/>
      <c r="K3172" s="32"/>
      <c r="L3172" s="32"/>
      <c r="M3172" s="32"/>
      <c r="N3172" s="32"/>
      <c r="O3172" s="32"/>
      <c r="P3172" s="32"/>
      <c r="Q3172" s="32"/>
      <c r="R3172" s="32"/>
      <c r="S3172" s="32"/>
    </row>
    <row r="3173" spans="2:19">
      <c r="B3173" s="5">
        <v>1987</v>
      </c>
      <c r="C3173" s="32">
        <v>48384.569999999992</v>
      </c>
      <c r="D3173" s="32"/>
      <c r="E3173" s="32"/>
      <c r="F3173" s="32"/>
      <c r="G3173" s="32"/>
      <c r="H3173" s="32"/>
      <c r="I3173" s="32"/>
      <c r="J3173" s="32"/>
      <c r="K3173" s="32"/>
      <c r="L3173" s="32"/>
      <c r="M3173" s="32"/>
      <c r="N3173" s="32"/>
      <c r="O3173" s="32"/>
      <c r="P3173" s="32"/>
      <c r="Q3173" s="32"/>
      <c r="R3173" s="32"/>
      <c r="S3173" s="32"/>
    </row>
    <row r="3174" spans="2:19">
      <c r="B3174" s="5">
        <v>1986</v>
      </c>
      <c r="C3174" s="32">
        <v>3364.3</v>
      </c>
      <c r="D3174" s="32"/>
      <c r="E3174" s="32"/>
      <c r="F3174" s="32"/>
      <c r="G3174" s="32"/>
      <c r="H3174" s="32"/>
      <c r="I3174" s="32"/>
      <c r="J3174" s="32"/>
      <c r="K3174" s="32"/>
      <c r="L3174" s="32"/>
      <c r="M3174" s="32"/>
      <c r="N3174" s="32"/>
      <c r="O3174" s="32"/>
      <c r="P3174" s="32"/>
      <c r="Q3174" s="32"/>
      <c r="R3174" s="32"/>
      <c r="S3174" s="32"/>
    </row>
    <row r="3175" spans="2:19">
      <c r="B3175" s="5">
        <v>1985</v>
      </c>
      <c r="C3175" s="32">
        <v>19296.16</v>
      </c>
      <c r="D3175" s="32"/>
      <c r="E3175" s="32"/>
      <c r="F3175" s="32"/>
      <c r="G3175" s="32"/>
      <c r="H3175" s="32"/>
      <c r="I3175" s="32"/>
      <c r="J3175" s="32"/>
      <c r="K3175" s="32"/>
      <c r="L3175" s="32"/>
      <c r="M3175" s="32"/>
      <c r="N3175" s="32"/>
      <c r="O3175" s="32"/>
      <c r="P3175" s="32"/>
      <c r="Q3175" s="32"/>
      <c r="R3175" s="32"/>
      <c r="S3175" s="32"/>
    </row>
    <row r="3176" spans="2:19">
      <c r="B3176" s="5">
        <v>1984</v>
      </c>
      <c r="C3176" s="32">
        <v>9410.33</v>
      </c>
      <c r="D3176" s="32"/>
      <c r="E3176" s="32"/>
      <c r="F3176" s="32"/>
      <c r="G3176" s="32"/>
      <c r="H3176" s="32"/>
      <c r="I3176" s="32"/>
      <c r="J3176" s="32"/>
      <c r="K3176" s="32"/>
      <c r="L3176" s="32"/>
      <c r="M3176" s="32"/>
      <c r="N3176" s="32"/>
      <c r="O3176" s="32"/>
      <c r="P3176" s="32"/>
      <c r="Q3176" s="32"/>
      <c r="R3176" s="32"/>
      <c r="S3176" s="32"/>
    </row>
    <row r="3177" spans="2:19">
      <c r="B3177" s="5">
        <v>1983</v>
      </c>
      <c r="C3177" s="32">
        <v>40083.72</v>
      </c>
      <c r="D3177" s="32"/>
      <c r="E3177" s="32"/>
      <c r="F3177" s="32"/>
      <c r="G3177" s="32"/>
      <c r="H3177" s="32"/>
      <c r="I3177" s="32"/>
      <c r="J3177" s="32"/>
      <c r="K3177" s="32"/>
      <c r="L3177" s="32"/>
      <c r="M3177" s="32"/>
      <c r="N3177" s="32"/>
      <c r="O3177" s="32"/>
      <c r="P3177" s="32"/>
      <c r="Q3177" s="32"/>
      <c r="R3177" s="32"/>
      <c r="S3177" s="32"/>
    </row>
    <row r="3178" spans="2:19">
      <c r="B3178" s="5">
        <v>1982</v>
      </c>
      <c r="C3178" s="32">
        <v>3606.65</v>
      </c>
      <c r="D3178" s="32"/>
      <c r="E3178" s="32"/>
      <c r="F3178" s="32"/>
      <c r="G3178" s="32"/>
      <c r="H3178" s="32"/>
      <c r="I3178" s="32"/>
      <c r="J3178" s="32"/>
      <c r="K3178" s="32"/>
      <c r="L3178" s="32"/>
      <c r="M3178" s="32"/>
      <c r="N3178" s="32"/>
      <c r="O3178" s="32"/>
      <c r="P3178" s="32"/>
      <c r="Q3178" s="32"/>
      <c r="R3178" s="32"/>
      <c r="S3178" s="32"/>
    </row>
    <row r="3179" spans="2:19">
      <c r="B3179" s="5">
        <v>1981</v>
      </c>
      <c r="C3179" s="32">
        <v>25454.670000000002</v>
      </c>
      <c r="D3179" s="32"/>
      <c r="E3179" s="32"/>
      <c r="F3179" s="32"/>
      <c r="G3179" s="32"/>
      <c r="H3179" s="32"/>
      <c r="I3179" s="32"/>
      <c r="J3179" s="32"/>
      <c r="K3179" s="32"/>
      <c r="L3179" s="32"/>
      <c r="M3179" s="32"/>
      <c r="N3179" s="32"/>
      <c r="O3179" s="32"/>
      <c r="P3179" s="32"/>
      <c r="Q3179" s="32"/>
      <c r="R3179" s="32"/>
      <c r="S3179" s="32"/>
    </row>
    <row r="3180" spans="2:19">
      <c r="B3180" s="5">
        <v>1980</v>
      </c>
      <c r="C3180" s="32"/>
      <c r="D3180" s="32"/>
      <c r="E3180" s="32"/>
      <c r="F3180" s="32"/>
      <c r="G3180" s="32"/>
      <c r="H3180" s="32"/>
      <c r="I3180" s="32"/>
      <c r="J3180" s="32"/>
      <c r="K3180" s="32"/>
      <c r="L3180" s="32"/>
      <c r="M3180" s="32"/>
      <c r="N3180" s="32"/>
      <c r="O3180" s="32"/>
      <c r="P3180" s="32"/>
      <c r="Q3180" s="32"/>
      <c r="R3180" s="32"/>
      <c r="S3180" s="32"/>
    </row>
    <row r="3181" spans="2:19">
      <c r="B3181" s="5">
        <v>1979</v>
      </c>
      <c r="C3181" s="32">
        <v>2691.44</v>
      </c>
      <c r="D3181" s="32"/>
      <c r="E3181" s="32"/>
      <c r="F3181" s="32"/>
      <c r="G3181" s="32"/>
      <c r="H3181" s="32"/>
      <c r="I3181" s="32"/>
      <c r="J3181" s="32"/>
      <c r="K3181" s="32"/>
      <c r="L3181" s="32"/>
      <c r="M3181" s="32"/>
      <c r="N3181" s="32"/>
      <c r="O3181" s="32"/>
      <c r="P3181" s="32"/>
      <c r="Q3181" s="32"/>
      <c r="R3181" s="32"/>
      <c r="S3181" s="32"/>
    </row>
    <row r="3182" spans="2:19">
      <c r="B3182" s="5">
        <v>1978</v>
      </c>
      <c r="C3182" s="32">
        <v>19258.830000000002</v>
      </c>
      <c r="D3182" s="32"/>
      <c r="E3182" s="32"/>
      <c r="F3182" s="32"/>
      <c r="G3182" s="32"/>
      <c r="H3182" s="32"/>
      <c r="I3182" s="32"/>
      <c r="J3182" s="32"/>
      <c r="K3182" s="32"/>
      <c r="L3182" s="32"/>
      <c r="M3182" s="32"/>
      <c r="N3182" s="32"/>
      <c r="O3182" s="32"/>
      <c r="P3182" s="32"/>
      <c r="Q3182" s="32"/>
      <c r="R3182" s="32"/>
      <c r="S3182" s="32"/>
    </row>
    <row r="3183" spans="2:19">
      <c r="B3183" s="5">
        <v>1977</v>
      </c>
      <c r="C3183" s="32"/>
      <c r="D3183" s="32"/>
      <c r="E3183" s="32"/>
      <c r="F3183" s="32"/>
      <c r="G3183" s="32"/>
      <c r="H3183" s="32"/>
      <c r="I3183" s="32"/>
      <c r="J3183" s="32"/>
      <c r="K3183" s="32"/>
      <c r="L3183" s="32"/>
      <c r="M3183" s="32"/>
      <c r="N3183" s="32"/>
      <c r="O3183" s="32"/>
      <c r="P3183" s="32"/>
      <c r="Q3183" s="32"/>
      <c r="R3183" s="32"/>
      <c r="S3183" s="32"/>
    </row>
    <row r="3184" spans="2:19">
      <c r="B3184" s="5">
        <v>1976</v>
      </c>
      <c r="C3184" s="32"/>
      <c r="D3184" s="32"/>
      <c r="E3184" s="32"/>
      <c r="F3184" s="32"/>
      <c r="G3184" s="32"/>
      <c r="H3184" s="32"/>
      <c r="I3184" s="32"/>
      <c r="J3184" s="32"/>
      <c r="K3184" s="32"/>
      <c r="L3184" s="32"/>
      <c r="M3184" s="32"/>
      <c r="N3184" s="32"/>
      <c r="O3184" s="32"/>
      <c r="P3184" s="32"/>
      <c r="Q3184" s="32"/>
      <c r="R3184" s="32"/>
      <c r="S3184" s="32"/>
    </row>
    <row r="3185" spans="2:19">
      <c r="B3185" s="5">
        <v>1975</v>
      </c>
      <c r="C3185" s="32">
        <v>10365.93</v>
      </c>
      <c r="D3185" s="32"/>
      <c r="E3185" s="32"/>
      <c r="F3185" s="32"/>
      <c r="G3185" s="32"/>
      <c r="H3185" s="32"/>
      <c r="I3185" s="32"/>
      <c r="J3185" s="32"/>
      <c r="K3185" s="32"/>
      <c r="L3185" s="32"/>
      <c r="M3185" s="32"/>
      <c r="N3185" s="32"/>
      <c r="O3185" s="32"/>
      <c r="P3185" s="32"/>
      <c r="Q3185" s="32"/>
      <c r="R3185" s="32"/>
      <c r="S3185" s="32"/>
    </row>
    <row r="3186" spans="2:19">
      <c r="B3186" s="5">
        <v>1974</v>
      </c>
      <c r="C3186" s="32">
        <v>4018.75</v>
      </c>
      <c r="D3186" s="32"/>
      <c r="E3186" s="32"/>
      <c r="F3186" s="32"/>
      <c r="G3186" s="32"/>
      <c r="H3186" s="32"/>
      <c r="I3186" s="32"/>
      <c r="J3186" s="32"/>
      <c r="K3186" s="32"/>
      <c r="L3186" s="32"/>
      <c r="M3186" s="32"/>
      <c r="N3186" s="32"/>
      <c r="O3186" s="32"/>
      <c r="P3186" s="32"/>
      <c r="Q3186" s="32"/>
      <c r="R3186" s="32"/>
      <c r="S3186" s="32"/>
    </row>
    <row r="3187" spans="2:19">
      <c r="B3187" s="5">
        <v>1973</v>
      </c>
      <c r="C3187" s="32">
        <v>6957.15</v>
      </c>
      <c r="D3187" s="32"/>
      <c r="E3187" s="32"/>
      <c r="F3187" s="32"/>
      <c r="G3187" s="32"/>
      <c r="H3187" s="32"/>
      <c r="I3187" s="32"/>
      <c r="J3187" s="32"/>
      <c r="K3187" s="32"/>
      <c r="L3187" s="32"/>
      <c r="M3187" s="32"/>
      <c r="N3187" s="32"/>
      <c r="O3187" s="32"/>
      <c r="P3187" s="32"/>
      <c r="Q3187" s="32"/>
      <c r="R3187" s="32"/>
      <c r="S3187" s="32"/>
    </row>
    <row r="3188" spans="2:19">
      <c r="B3188" s="5">
        <v>1972</v>
      </c>
      <c r="C3188" s="32">
        <v>4985.6099999999997</v>
      </c>
      <c r="D3188" s="32"/>
      <c r="E3188" s="32"/>
      <c r="F3188" s="32"/>
      <c r="G3188" s="32"/>
      <c r="H3188" s="32"/>
      <c r="I3188" s="32"/>
      <c r="J3188" s="32"/>
      <c r="K3188" s="32"/>
      <c r="L3188" s="32"/>
      <c r="M3188" s="32"/>
      <c r="N3188" s="32"/>
      <c r="O3188" s="32"/>
      <c r="P3188" s="32"/>
      <c r="Q3188" s="32"/>
      <c r="R3188" s="32"/>
      <c r="S3188" s="32"/>
    </row>
    <row r="3189" spans="2:19">
      <c r="B3189" s="5">
        <v>1971</v>
      </c>
      <c r="C3189" s="32">
        <v>5098.09</v>
      </c>
      <c r="D3189" s="32"/>
      <c r="E3189" s="32"/>
      <c r="F3189" s="32"/>
      <c r="G3189" s="32"/>
      <c r="H3189" s="32"/>
      <c r="I3189" s="32"/>
      <c r="J3189" s="32"/>
      <c r="K3189" s="32"/>
      <c r="L3189" s="32"/>
      <c r="M3189" s="32"/>
      <c r="N3189" s="32"/>
      <c r="O3189" s="32"/>
      <c r="P3189" s="32"/>
      <c r="Q3189" s="32"/>
      <c r="R3189" s="32"/>
      <c r="S3189" s="32"/>
    </row>
    <row r="3190" spans="2:19">
      <c r="B3190" s="5">
        <v>1970</v>
      </c>
      <c r="C3190" s="32">
        <v>5386.4599999999991</v>
      </c>
      <c r="D3190" s="32"/>
      <c r="E3190" s="32"/>
      <c r="F3190" s="32"/>
      <c r="G3190" s="32"/>
      <c r="H3190" s="32"/>
      <c r="I3190" s="32"/>
      <c r="J3190" s="32"/>
      <c r="K3190" s="32"/>
      <c r="L3190" s="32"/>
      <c r="M3190" s="32"/>
      <c r="N3190" s="32"/>
      <c r="O3190" s="32"/>
      <c r="P3190" s="32"/>
      <c r="Q3190" s="32"/>
      <c r="R3190" s="32"/>
      <c r="S3190" s="32"/>
    </row>
    <row r="3191" spans="2:19">
      <c r="B3191" s="5">
        <v>1969</v>
      </c>
      <c r="C3191" s="32">
        <v>8887.7900000000009</v>
      </c>
      <c r="D3191" s="32"/>
      <c r="E3191" s="32"/>
      <c r="F3191" s="32"/>
      <c r="G3191" s="32"/>
      <c r="H3191" s="32"/>
      <c r="I3191" s="32"/>
      <c r="J3191" s="32"/>
      <c r="K3191" s="32"/>
      <c r="L3191" s="32"/>
      <c r="M3191" s="32"/>
      <c r="N3191" s="32"/>
      <c r="O3191" s="32"/>
      <c r="P3191" s="32"/>
      <c r="Q3191" s="32"/>
      <c r="R3191" s="32"/>
      <c r="S3191" s="32"/>
    </row>
    <row r="3192" spans="2:19">
      <c r="B3192" s="5">
        <v>1968</v>
      </c>
      <c r="C3192" s="32"/>
      <c r="D3192" s="32"/>
      <c r="E3192" s="32"/>
      <c r="F3192" s="32"/>
      <c r="G3192" s="32"/>
      <c r="H3192" s="32"/>
      <c r="I3192" s="32"/>
      <c r="J3192" s="32"/>
      <c r="K3192" s="32"/>
      <c r="L3192" s="32"/>
      <c r="M3192" s="32"/>
      <c r="N3192" s="32"/>
      <c r="O3192" s="32"/>
      <c r="P3192" s="32"/>
      <c r="Q3192" s="32"/>
      <c r="R3192" s="32"/>
      <c r="S3192" s="32"/>
    </row>
    <row r="3193" spans="2:19">
      <c r="B3193" s="5">
        <v>1967</v>
      </c>
      <c r="C3193" s="32">
        <v>9737.5499999999993</v>
      </c>
      <c r="D3193" s="32"/>
      <c r="E3193" s="32"/>
      <c r="F3193" s="32"/>
      <c r="G3193" s="32"/>
      <c r="H3193" s="32"/>
      <c r="I3193" s="32"/>
      <c r="J3193" s="32"/>
      <c r="K3193" s="32"/>
      <c r="L3193" s="32"/>
      <c r="M3193" s="32"/>
      <c r="N3193" s="32"/>
      <c r="O3193" s="32"/>
      <c r="P3193" s="32"/>
      <c r="Q3193" s="32"/>
      <c r="R3193" s="32"/>
      <c r="S3193" s="32"/>
    </row>
    <row r="3194" spans="2:19">
      <c r="B3194" s="5">
        <v>1966</v>
      </c>
      <c r="C3194" s="32"/>
      <c r="D3194" s="32"/>
      <c r="E3194" s="32"/>
      <c r="F3194" s="32"/>
      <c r="G3194" s="32"/>
      <c r="H3194" s="32"/>
      <c r="I3194" s="32"/>
      <c r="J3194" s="32"/>
      <c r="K3194" s="32"/>
      <c r="L3194" s="32"/>
      <c r="M3194" s="32"/>
      <c r="N3194" s="32"/>
      <c r="O3194" s="32"/>
      <c r="P3194" s="32"/>
      <c r="Q3194" s="32"/>
      <c r="R3194" s="32"/>
      <c r="S3194" s="32"/>
    </row>
    <row r="3195" spans="2:19">
      <c r="B3195" s="5">
        <v>1965</v>
      </c>
      <c r="C3195" s="32"/>
      <c r="D3195" s="32"/>
      <c r="E3195" s="32"/>
      <c r="F3195" s="32"/>
      <c r="G3195" s="32"/>
      <c r="H3195" s="32"/>
      <c r="I3195" s="32"/>
      <c r="J3195" s="32"/>
      <c r="K3195" s="32"/>
      <c r="L3195" s="32"/>
      <c r="M3195" s="32"/>
      <c r="N3195" s="32"/>
      <c r="O3195" s="32"/>
      <c r="P3195" s="32"/>
      <c r="Q3195" s="32"/>
      <c r="R3195" s="32"/>
      <c r="S3195" s="32"/>
    </row>
    <row r="3196" spans="2:19">
      <c r="B3196" s="5">
        <v>1964</v>
      </c>
      <c r="C3196" s="32"/>
      <c r="D3196" s="32"/>
      <c r="E3196" s="32"/>
      <c r="F3196" s="32"/>
      <c r="G3196" s="32"/>
      <c r="H3196" s="32"/>
      <c r="I3196" s="32"/>
      <c r="J3196" s="32"/>
      <c r="K3196" s="32"/>
      <c r="L3196" s="32"/>
      <c r="M3196" s="32"/>
      <c r="N3196" s="32"/>
      <c r="O3196" s="32"/>
      <c r="P3196" s="32"/>
      <c r="Q3196" s="32"/>
      <c r="R3196" s="32"/>
      <c r="S3196" s="32"/>
    </row>
    <row r="3197" spans="2:19">
      <c r="B3197" s="5">
        <v>1963</v>
      </c>
      <c r="C3197" s="32"/>
      <c r="D3197" s="32"/>
      <c r="E3197" s="32"/>
      <c r="F3197" s="32"/>
      <c r="G3197" s="32"/>
      <c r="H3197" s="32"/>
      <c r="I3197" s="32"/>
      <c r="J3197" s="32"/>
      <c r="K3197" s="32"/>
      <c r="L3197" s="32"/>
      <c r="M3197" s="32"/>
      <c r="N3197" s="32"/>
      <c r="O3197" s="32"/>
      <c r="P3197" s="32"/>
      <c r="Q3197" s="32"/>
      <c r="R3197" s="32"/>
      <c r="S3197" s="32"/>
    </row>
    <row r="3198" spans="2:19">
      <c r="B3198" s="5">
        <v>1962</v>
      </c>
      <c r="C3198" s="32"/>
      <c r="D3198" s="32"/>
      <c r="E3198" s="32"/>
      <c r="F3198" s="32"/>
      <c r="G3198" s="32"/>
      <c r="H3198" s="32"/>
      <c r="I3198" s="32"/>
      <c r="J3198" s="32"/>
      <c r="K3198" s="32"/>
      <c r="L3198" s="32"/>
      <c r="M3198" s="32"/>
      <c r="N3198" s="32"/>
      <c r="O3198" s="32"/>
      <c r="P3198" s="32"/>
      <c r="Q3198" s="32"/>
      <c r="R3198" s="32"/>
      <c r="S3198" s="32"/>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c r="D3201" s="32"/>
      <c r="E3201" s="32"/>
      <c r="F3201" s="32"/>
      <c r="G3201" s="32"/>
      <c r="H3201" s="32"/>
      <c r="I3201" s="32"/>
      <c r="J3201" s="32"/>
      <c r="K3201" s="32"/>
      <c r="L3201" s="32"/>
      <c r="M3201" s="32"/>
      <c r="N3201" s="32"/>
      <c r="O3201" s="32"/>
      <c r="P3201" s="32"/>
      <c r="Q3201" s="32"/>
      <c r="R3201" s="32"/>
      <c r="S3201" s="32"/>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c r="D3204" s="32"/>
      <c r="E3204" s="32"/>
      <c r="F3204" s="32"/>
      <c r="G3204" s="32"/>
      <c r="H3204" s="32"/>
      <c r="I3204" s="32"/>
      <c r="J3204" s="32"/>
      <c r="K3204" s="32"/>
      <c r="L3204" s="32"/>
      <c r="M3204" s="32"/>
      <c r="N3204" s="32"/>
      <c r="O3204" s="32"/>
      <c r="P3204" s="32"/>
      <c r="Q3204" s="32"/>
      <c r="R3204" s="32"/>
      <c r="S3204" s="32"/>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60" t="s">
        <v>215</v>
      </c>
      <c r="B3231" s="6" t="s">
        <v>182</v>
      </c>
      <c r="C3231" s="10">
        <f>SUM(C3154:C3230)</f>
        <v>524964</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1"/>
      <c r="B3232" s="6"/>
      <c r="C3232" s="7"/>
      <c r="D3232" s="7"/>
      <c r="E3232" s="7"/>
      <c r="F3232" s="7"/>
      <c r="G3232" s="7"/>
      <c r="H3232" s="7"/>
      <c r="I3232" s="7"/>
      <c r="J3232" s="7"/>
      <c r="K3232" s="7"/>
      <c r="L3232" s="7"/>
      <c r="M3232" s="9"/>
    </row>
    <row r="3233" spans="1:19" ht="25.5">
      <c r="A3233" s="62" t="s">
        <v>216</v>
      </c>
      <c r="B3233" s="5">
        <v>2022</v>
      </c>
      <c r="C3233" s="31"/>
      <c r="D3233" s="31"/>
      <c r="E3233" s="31"/>
      <c r="F3233" s="31"/>
      <c r="G3233" s="31"/>
      <c r="H3233" s="31"/>
      <c r="I3233" s="31"/>
      <c r="J3233" s="31"/>
      <c r="K3233" s="31"/>
      <c r="L3233" s="31"/>
      <c r="M3233" s="31"/>
      <c r="N3233" s="31"/>
      <c r="O3233" s="31"/>
      <c r="P3233" s="31"/>
      <c r="Q3233" s="31"/>
      <c r="R3233" s="59"/>
      <c r="S3233" s="32"/>
    </row>
    <row r="3234" spans="1:19">
      <c r="A3234" s="33"/>
      <c r="B3234" s="5">
        <v>2021</v>
      </c>
      <c r="C3234" s="31"/>
      <c r="D3234" s="31"/>
      <c r="E3234" s="31"/>
      <c r="F3234" s="31"/>
      <c r="G3234" s="31"/>
      <c r="H3234" s="31"/>
      <c r="I3234" s="31"/>
      <c r="J3234" s="31"/>
      <c r="K3234" s="31"/>
      <c r="L3234" s="31"/>
      <c r="M3234" s="31"/>
      <c r="N3234" s="31"/>
      <c r="O3234" s="31"/>
      <c r="P3234" s="31"/>
      <c r="Q3234" s="31"/>
      <c r="R3234" s="32"/>
      <c r="S3234" s="32"/>
    </row>
    <row r="3235" spans="1:19">
      <c r="B3235" s="5">
        <v>2020</v>
      </c>
      <c r="C3235" s="31"/>
      <c r="D3235" s="31"/>
      <c r="E3235" s="31"/>
      <c r="F3235" s="31"/>
      <c r="G3235" s="31"/>
      <c r="H3235" s="31"/>
      <c r="I3235" s="31"/>
      <c r="J3235" s="31"/>
      <c r="K3235" s="31"/>
      <c r="L3235" s="31"/>
      <c r="M3235" s="31"/>
      <c r="N3235" s="31"/>
      <c r="O3235" s="31"/>
      <c r="P3235" s="31"/>
      <c r="Q3235" s="32"/>
      <c r="R3235" s="32"/>
      <c r="S3235" s="32"/>
    </row>
    <row r="3236" spans="1:19">
      <c r="A3236" s="35"/>
      <c r="B3236" s="5">
        <v>2019</v>
      </c>
      <c r="C3236" s="31"/>
      <c r="D3236" s="31"/>
      <c r="E3236" s="31"/>
      <c r="F3236" s="31"/>
      <c r="G3236" s="31"/>
      <c r="H3236" s="31"/>
      <c r="I3236" s="31"/>
      <c r="J3236" s="31"/>
      <c r="K3236" s="31"/>
      <c r="L3236" s="31"/>
      <c r="M3236" s="31"/>
      <c r="N3236" s="31"/>
      <c r="O3236" s="31"/>
      <c r="P3236" s="32"/>
      <c r="Q3236" s="32"/>
      <c r="R3236" s="32"/>
      <c r="S3236" s="32"/>
    </row>
    <row r="3237" spans="1:19">
      <c r="A3237" s="35"/>
      <c r="B3237" s="5">
        <v>2018</v>
      </c>
      <c r="C3237" s="31"/>
      <c r="D3237" s="31"/>
      <c r="E3237" s="31"/>
      <c r="F3237" s="31"/>
      <c r="G3237" s="31"/>
      <c r="H3237" s="31"/>
      <c r="I3237" s="31"/>
      <c r="J3237" s="31"/>
      <c r="K3237" s="31"/>
      <c r="L3237" s="31"/>
      <c r="M3237" s="31"/>
      <c r="N3237" s="31"/>
      <c r="O3237" s="32"/>
      <c r="P3237" s="32"/>
      <c r="Q3237" s="32"/>
      <c r="R3237" s="32"/>
      <c r="S3237" s="32"/>
    </row>
    <row r="3238" spans="1:19">
      <c r="A3238" s="35"/>
      <c r="B3238" s="5">
        <v>2017</v>
      </c>
      <c r="C3238" s="31"/>
      <c r="D3238" s="31"/>
      <c r="E3238" s="31"/>
      <c r="F3238" s="31"/>
      <c r="G3238" s="31"/>
      <c r="H3238" s="31"/>
      <c r="I3238" s="31"/>
      <c r="J3238" s="31"/>
      <c r="K3238" s="31"/>
      <c r="L3238" s="31"/>
      <c r="M3238" s="31"/>
      <c r="N3238" s="32"/>
      <c r="O3238" s="32"/>
      <c r="P3238" s="32"/>
      <c r="Q3238" s="32"/>
      <c r="R3238" s="32"/>
      <c r="S3238" s="32"/>
    </row>
    <row r="3239" spans="1:19">
      <c r="B3239" s="5">
        <v>2016</v>
      </c>
      <c r="C3239" s="31"/>
      <c r="D3239" s="31"/>
      <c r="E3239" s="31"/>
      <c r="F3239" s="31"/>
      <c r="G3239" s="31"/>
      <c r="H3239" s="31"/>
      <c r="I3239" s="31"/>
      <c r="J3239" s="31"/>
      <c r="K3239" s="31"/>
      <c r="L3239" s="31"/>
      <c r="M3239" s="32"/>
      <c r="N3239" s="32"/>
      <c r="O3239" s="32"/>
      <c r="P3239" s="32"/>
      <c r="Q3239" s="32"/>
      <c r="R3239" s="32"/>
      <c r="S3239" s="32"/>
    </row>
    <row r="3240" spans="1:19">
      <c r="B3240" s="5">
        <v>2015</v>
      </c>
      <c r="C3240" s="31"/>
      <c r="D3240" s="31"/>
      <c r="E3240" s="31"/>
      <c r="F3240" s="31"/>
      <c r="G3240" s="31"/>
      <c r="H3240" s="31"/>
      <c r="I3240" s="31"/>
      <c r="J3240" s="31"/>
      <c r="K3240" s="31"/>
      <c r="L3240" s="32"/>
      <c r="M3240" s="32"/>
      <c r="N3240" s="32"/>
      <c r="O3240" s="32"/>
      <c r="P3240" s="32"/>
      <c r="Q3240" s="32"/>
      <c r="R3240" s="32"/>
      <c r="S3240" s="32"/>
    </row>
    <row r="3241" spans="1:19">
      <c r="B3241" s="5">
        <v>2014</v>
      </c>
      <c r="C3241" s="31"/>
      <c r="D3241" s="31"/>
      <c r="E3241" s="31"/>
      <c r="F3241" s="31"/>
      <c r="G3241" s="31"/>
      <c r="H3241" s="31"/>
      <c r="I3241" s="31"/>
      <c r="J3241" s="31"/>
      <c r="K3241" s="32"/>
      <c r="L3241" s="32"/>
      <c r="M3241" s="32"/>
      <c r="N3241" s="32"/>
      <c r="O3241" s="32"/>
      <c r="P3241" s="32"/>
      <c r="Q3241" s="32"/>
      <c r="R3241" s="32"/>
      <c r="S3241" s="32"/>
    </row>
    <row r="3242" spans="1:19">
      <c r="B3242" s="5">
        <v>2013</v>
      </c>
      <c r="C3242" s="31"/>
      <c r="D3242" s="31"/>
      <c r="E3242" s="31"/>
      <c r="F3242" s="31"/>
      <c r="G3242" s="31"/>
      <c r="H3242" s="31"/>
      <c r="I3242" s="31"/>
      <c r="J3242" s="32"/>
      <c r="K3242" s="32"/>
      <c r="L3242" s="32"/>
      <c r="M3242" s="32"/>
      <c r="N3242" s="32"/>
      <c r="O3242" s="32"/>
      <c r="P3242" s="32"/>
      <c r="Q3242" s="32"/>
      <c r="R3242" s="32"/>
      <c r="S3242" s="32"/>
    </row>
    <row r="3243" spans="1:19">
      <c r="B3243" s="5">
        <v>2012</v>
      </c>
      <c r="C3243" s="31"/>
      <c r="D3243" s="31"/>
      <c r="E3243" s="31"/>
      <c r="F3243" s="31"/>
      <c r="G3243" s="31"/>
      <c r="H3243" s="31"/>
      <c r="I3243" s="32"/>
      <c r="J3243" s="32"/>
      <c r="K3243" s="32"/>
      <c r="L3243" s="32"/>
      <c r="M3243" s="32"/>
      <c r="N3243" s="32"/>
      <c r="O3243" s="32"/>
      <c r="P3243" s="32"/>
      <c r="Q3243" s="32"/>
      <c r="R3243" s="32"/>
      <c r="S3243" s="32"/>
    </row>
    <row r="3244" spans="1:19">
      <c r="B3244" s="5">
        <v>2011</v>
      </c>
      <c r="C3244" s="31"/>
      <c r="D3244" s="31"/>
      <c r="E3244" s="31"/>
      <c r="F3244" s="31"/>
      <c r="G3244" s="31"/>
      <c r="H3244" s="32"/>
      <c r="I3244" s="32"/>
      <c r="J3244" s="32"/>
      <c r="K3244" s="32"/>
      <c r="L3244" s="32"/>
      <c r="M3244" s="32"/>
      <c r="N3244" s="32"/>
      <c r="O3244" s="32"/>
      <c r="P3244" s="32"/>
      <c r="Q3244" s="32"/>
      <c r="R3244" s="32"/>
      <c r="S3244" s="32"/>
    </row>
    <row r="3245" spans="1:19">
      <c r="B3245" s="5">
        <v>2010</v>
      </c>
      <c r="C3245" s="31"/>
      <c r="D3245" s="31"/>
      <c r="E3245" s="31"/>
      <c r="F3245" s="31"/>
      <c r="G3245" s="32"/>
      <c r="H3245" s="32"/>
      <c r="I3245" s="32"/>
      <c r="J3245" s="32"/>
      <c r="K3245" s="32"/>
      <c r="L3245" s="32"/>
      <c r="M3245" s="32"/>
      <c r="N3245" s="32"/>
      <c r="O3245" s="32"/>
      <c r="P3245" s="32"/>
      <c r="Q3245" s="32"/>
      <c r="R3245" s="32"/>
      <c r="S3245" s="32"/>
    </row>
    <row r="3246" spans="1:19">
      <c r="B3246" s="5">
        <v>2009</v>
      </c>
      <c r="C3246" s="31"/>
      <c r="D3246" s="31"/>
      <c r="E3246" s="31"/>
      <c r="F3246" s="32"/>
      <c r="G3246" s="32"/>
      <c r="H3246" s="32"/>
      <c r="I3246" s="32"/>
      <c r="J3246" s="32"/>
      <c r="K3246" s="32"/>
      <c r="L3246" s="32"/>
      <c r="M3246" s="32"/>
      <c r="N3246" s="32"/>
      <c r="O3246" s="32"/>
      <c r="P3246" s="32"/>
      <c r="Q3246" s="32"/>
      <c r="R3246" s="32"/>
      <c r="S3246" s="32"/>
    </row>
    <row r="3247" spans="1:19">
      <c r="B3247" s="5">
        <v>2008</v>
      </c>
      <c r="C3247" s="31"/>
      <c r="D3247" s="31"/>
      <c r="E3247" s="32"/>
      <c r="F3247" s="32"/>
      <c r="G3247" s="32"/>
      <c r="H3247" s="32"/>
      <c r="I3247" s="32"/>
      <c r="J3247" s="32"/>
      <c r="K3247" s="32"/>
      <c r="L3247" s="32"/>
      <c r="M3247" s="32"/>
      <c r="N3247" s="32"/>
      <c r="O3247" s="32"/>
      <c r="P3247" s="32"/>
      <c r="Q3247" s="32"/>
      <c r="R3247" s="32"/>
      <c r="S3247" s="32"/>
    </row>
    <row r="3248" spans="1:19">
      <c r="B3248" s="5">
        <v>2007</v>
      </c>
      <c r="C3248" s="31"/>
      <c r="D3248" s="32"/>
      <c r="E3248" s="32"/>
      <c r="F3248" s="32"/>
      <c r="G3248" s="32"/>
      <c r="H3248" s="32"/>
      <c r="I3248" s="32"/>
      <c r="J3248" s="32"/>
      <c r="K3248" s="32"/>
      <c r="L3248" s="32"/>
      <c r="M3248" s="32"/>
      <c r="N3248" s="32"/>
      <c r="O3248" s="32"/>
      <c r="P3248" s="32"/>
      <c r="Q3248" s="32"/>
      <c r="R3248" s="32"/>
      <c r="S3248" s="32"/>
    </row>
    <row r="3249" spans="2:19">
      <c r="B3249" s="5">
        <v>2006</v>
      </c>
      <c r="C3249" s="32">
        <v>15884.85</v>
      </c>
      <c r="D3249" s="32"/>
      <c r="E3249" s="32"/>
      <c r="F3249" s="32"/>
      <c r="G3249" s="32"/>
      <c r="H3249" s="32"/>
      <c r="I3249" s="32"/>
      <c r="J3249" s="32"/>
      <c r="K3249" s="32"/>
      <c r="L3249" s="32"/>
      <c r="M3249" s="32"/>
      <c r="N3249" s="32"/>
      <c r="O3249" s="32"/>
      <c r="P3249" s="32"/>
      <c r="Q3249" s="32"/>
      <c r="R3249" s="32"/>
      <c r="S3249" s="32"/>
    </row>
    <row r="3250" spans="2:19">
      <c r="B3250" s="5">
        <v>2005</v>
      </c>
      <c r="C3250" s="32">
        <v>16417.38</v>
      </c>
      <c r="D3250" s="32"/>
      <c r="E3250" s="32"/>
      <c r="F3250" s="32"/>
      <c r="G3250" s="32"/>
      <c r="H3250" s="32"/>
      <c r="I3250" s="32"/>
      <c r="J3250" s="32"/>
      <c r="K3250" s="32"/>
      <c r="L3250" s="32"/>
      <c r="M3250" s="32"/>
      <c r="N3250" s="32"/>
      <c r="O3250" s="32"/>
      <c r="P3250" s="32"/>
      <c r="Q3250" s="32"/>
      <c r="R3250" s="32"/>
      <c r="S3250" s="32"/>
    </row>
    <row r="3251" spans="2:19">
      <c r="B3251" s="5">
        <v>2004</v>
      </c>
      <c r="C3251" s="32">
        <v>15499.66</v>
      </c>
      <c r="D3251" s="32"/>
      <c r="E3251" s="32"/>
      <c r="F3251" s="32"/>
      <c r="G3251" s="32"/>
      <c r="H3251" s="32"/>
      <c r="I3251" s="32"/>
      <c r="J3251" s="32"/>
      <c r="K3251" s="32"/>
      <c r="L3251" s="32"/>
      <c r="M3251" s="32"/>
      <c r="N3251" s="32"/>
      <c r="O3251" s="32"/>
      <c r="P3251" s="32"/>
      <c r="Q3251" s="32"/>
      <c r="R3251" s="32"/>
      <c r="S3251" s="32"/>
    </row>
    <row r="3252" spans="2:19">
      <c r="B3252" s="5">
        <v>2003</v>
      </c>
      <c r="C3252" s="32">
        <v>0</v>
      </c>
      <c r="D3252" s="32"/>
      <c r="E3252" s="32"/>
      <c r="F3252" s="32"/>
      <c r="G3252" s="32"/>
      <c r="H3252" s="32"/>
      <c r="I3252" s="32"/>
      <c r="J3252" s="32"/>
      <c r="K3252" s="32"/>
      <c r="L3252" s="32"/>
      <c r="M3252" s="32"/>
      <c r="N3252" s="32"/>
      <c r="O3252" s="32"/>
      <c r="P3252" s="32"/>
      <c r="Q3252" s="32"/>
      <c r="R3252" s="32"/>
      <c r="S3252" s="32"/>
    </row>
    <row r="3253" spans="2:19">
      <c r="B3253" s="5">
        <v>2002</v>
      </c>
      <c r="C3253" s="32">
        <v>0</v>
      </c>
      <c r="D3253" s="32"/>
      <c r="E3253" s="32"/>
      <c r="F3253" s="32"/>
      <c r="G3253" s="32"/>
      <c r="H3253" s="32"/>
      <c r="I3253" s="32"/>
      <c r="J3253" s="32"/>
      <c r="K3253" s="32"/>
      <c r="L3253" s="32"/>
      <c r="M3253" s="32"/>
      <c r="N3253" s="32"/>
      <c r="O3253" s="32"/>
      <c r="P3253" s="32"/>
      <c r="Q3253" s="32"/>
      <c r="R3253" s="32"/>
      <c r="S3253" s="32"/>
    </row>
    <row r="3254" spans="2:19">
      <c r="B3254" s="5">
        <v>2001</v>
      </c>
      <c r="C3254" s="32">
        <v>86438.65</v>
      </c>
      <c r="D3254" s="32"/>
      <c r="E3254" s="32"/>
      <c r="F3254" s="32"/>
      <c r="G3254" s="32"/>
      <c r="H3254" s="32"/>
      <c r="I3254" s="32"/>
      <c r="J3254" s="32"/>
      <c r="K3254" s="32"/>
      <c r="L3254" s="32"/>
      <c r="M3254" s="32"/>
      <c r="N3254" s="32"/>
      <c r="O3254" s="32"/>
      <c r="P3254" s="32"/>
      <c r="Q3254" s="32"/>
      <c r="R3254" s="32"/>
      <c r="S3254" s="32"/>
    </row>
    <row r="3255" spans="2:19">
      <c r="B3255" s="5">
        <v>2000</v>
      </c>
      <c r="C3255" s="32">
        <v>42996.639999999999</v>
      </c>
      <c r="D3255" s="32"/>
      <c r="E3255" s="32"/>
      <c r="F3255" s="32"/>
      <c r="G3255" s="32"/>
      <c r="H3255" s="32"/>
      <c r="I3255" s="32"/>
      <c r="J3255" s="32"/>
      <c r="K3255" s="32"/>
      <c r="L3255" s="32"/>
      <c r="M3255" s="32"/>
      <c r="N3255" s="32"/>
      <c r="O3255" s="32"/>
      <c r="P3255" s="32"/>
      <c r="Q3255" s="32"/>
      <c r="R3255" s="32"/>
      <c r="S3255" s="32"/>
    </row>
    <row r="3256" spans="2:19">
      <c r="B3256" s="5">
        <v>1999</v>
      </c>
      <c r="C3256" s="32">
        <v>42394.16</v>
      </c>
      <c r="D3256" s="32"/>
      <c r="E3256" s="32"/>
      <c r="F3256" s="32"/>
      <c r="G3256" s="32"/>
      <c r="H3256" s="32"/>
      <c r="I3256" s="32"/>
      <c r="J3256" s="32"/>
      <c r="K3256" s="32"/>
      <c r="L3256" s="32"/>
      <c r="M3256" s="32"/>
      <c r="N3256" s="32"/>
      <c r="O3256" s="32"/>
      <c r="P3256" s="32"/>
      <c r="Q3256" s="32"/>
      <c r="R3256" s="32"/>
      <c r="S3256" s="32"/>
    </row>
    <row r="3257" spans="2:19">
      <c r="B3257" s="5">
        <v>1998</v>
      </c>
      <c r="C3257" s="32">
        <v>42050.89</v>
      </c>
      <c r="D3257" s="32"/>
      <c r="E3257" s="32"/>
      <c r="F3257" s="32"/>
      <c r="G3257" s="32"/>
      <c r="H3257" s="32"/>
      <c r="I3257" s="32"/>
      <c r="J3257" s="32"/>
      <c r="K3257" s="32"/>
      <c r="L3257" s="32"/>
      <c r="M3257" s="32"/>
      <c r="N3257" s="32"/>
      <c r="O3257" s="32"/>
      <c r="P3257" s="32"/>
      <c r="Q3257" s="32"/>
      <c r="R3257" s="32"/>
      <c r="S3257" s="32"/>
    </row>
    <row r="3258" spans="2:19">
      <c r="B3258" s="5">
        <v>1997</v>
      </c>
      <c r="C3258" s="32">
        <v>41836.339999999997</v>
      </c>
      <c r="D3258" s="32"/>
      <c r="E3258" s="32"/>
      <c r="F3258" s="32"/>
      <c r="G3258" s="32"/>
      <c r="H3258" s="32"/>
      <c r="I3258" s="32"/>
      <c r="J3258" s="32"/>
      <c r="K3258" s="32"/>
      <c r="L3258" s="32"/>
      <c r="M3258" s="32"/>
      <c r="N3258" s="32"/>
      <c r="O3258" s="32"/>
      <c r="P3258" s="32"/>
      <c r="Q3258" s="32"/>
      <c r="R3258" s="32"/>
      <c r="S3258" s="32"/>
    </row>
    <row r="3259" spans="2:19">
      <c r="B3259" s="5">
        <v>1996</v>
      </c>
      <c r="C3259" s="32">
        <v>40892.339999999997</v>
      </c>
      <c r="D3259" s="32"/>
      <c r="E3259" s="32"/>
      <c r="F3259" s="32"/>
      <c r="G3259" s="32"/>
      <c r="H3259" s="32"/>
      <c r="I3259" s="32"/>
      <c r="J3259" s="32"/>
      <c r="K3259" s="32"/>
      <c r="L3259" s="32"/>
      <c r="M3259" s="32"/>
      <c r="N3259" s="32"/>
      <c r="O3259" s="32"/>
      <c r="P3259" s="32"/>
      <c r="Q3259" s="32"/>
      <c r="R3259" s="32"/>
      <c r="S3259" s="32"/>
    </row>
    <row r="3260" spans="2:19">
      <c r="B3260" s="5">
        <v>1995</v>
      </c>
      <c r="C3260" s="32">
        <v>80454.5</v>
      </c>
      <c r="D3260" s="32"/>
      <c r="E3260" s="32"/>
      <c r="F3260" s="32"/>
      <c r="G3260" s="32"/>
      <c r="H3260" s="32"/>
      <c r="I3260" s="32"/>
      <c r="J3260" s="32"/>
      <c r="K3260" s="32"/>
      <c r="L3260" s="32"/>
      <c r="M3260" s="32"/>
      <c r="N3260" s="32"/>
      <c r="O3260" s="32"/>
      <c r="P3260" s="32"/>
      <c r="Q3260" s="32"/>
      <c r="R3260" s="32"/>
      <c r="S3260" s="32"/>
    </row>
    <row r="3261" spans="2:19">
      <c r="B3261" s="5">
        <v>1994</v>
      </c>
      <c r="C3261" s="32">
        <v>0</v>
      </c>
      <c r="D3261" s="32"/>
      <c r="E3261" s="32"/>
      <c r="F3261" s="32"/>
      <c r="G3261" s="32"/>
      <c r="H3261" s="32"/>
      <c r="I3261" s="32"/>
      <c r="J3261" s="32"/>
      <c r="K3261" s="32"/>
      <c r="L3261" s="32"/>
      <c r="M3261" s="32"/>
      <c r="N3261" s="32"/>
      <c r="O3261" s="32"/>
      <c r="P3261" s="32"/>
      <c r="Q3261" s="32"/>
      <c r="R3261" s="32"/>
      <c r="S3261" s="32"/>
    </row>
    <row r="3262" spans="2:19">
      <c r="B3262" s="5">
        <v>1993</v>
      </c>
      <c r="C3262" s="32">
        <v>39605.07</v>
      </c>
      <c r="D3262" s="32"/>
      <c r="E3262" s="32"/>
      <c r="F3262" s="32"/>
      <c r="G3262" s="32"/>
      <c r="H3262" s="32"/>
      <c r="I3262" s="32"/>
      <c r="J3262" s="32"/>
      <c r="K3262" s="32"/>
      <c r="L3262" s="32"/>
      <c r="M3262" s="32"/>
      <c r="N3262" s="32"/>
      <c r="O3262" s="32"/>
      <c r="P3262" s="32"/>
      <c r="Q3262" s="32"/>
      <c r="R3262" s="32"/>
      <c r="S3262" s="32"/>
    </row>
    <row r="3263" spans="2:19">
      <c r="B3263" s="5">
        <v>1992</v>
      </c>
      <c r="C3263" s="32">
        <v>38832.71</v>
      </c>
      <c r="D3263" s="32"/>
      <c r="E3263" s="32"/>
      <c r="F3263" s="32"/>
      <c r="G3263" s="32"/>
      <c r="H3263" s="32"/>
      <c r="I3263" s="32"/>
      <c r="J3263" s="32"/>
      <c r="K3263" s="32"/>
      <c r="L3263" s="32"/>
      <c r="M3263" s="32"/>
      <c r="N3263" s="32"/>
      <c r="O3263" s="32"/>
      <c r="P3263" s="32"/>
      <c r="Q3263" s="32"/>
      <c r="R3263" s="32"/>
      <c r="S3263" s="32"/>
    </row>
    <row r="3264" spans="2:19">
      <c r="B3264" s="5">
        <v>1991</v>
      </c>
      <c r="C3264" s="32">
        <v>36396.080000000002</v>
      </c>
      <c r="D3264" s="32"/>
      <c r="E3264" s="32"/>
      <c r="F3264" s="32"/>
      <c r="G3264" s="32"/>
      <c r="H3264" s="32"/>
      <c r="I3264" s="32"/>
      <c r="J3264" s="32"/>
      <c r="K3264" s="32"/>
      <c r="L3264" s="32"/>
      <c r="M3264" s="32"/>
      <c r="N3264" s="32"/>
      <c r="O3264" s="32"/>
      <c r="P3264" s="32"/>
      <c r="Q3264" s="32"/>
      <c r="R3264" s="32"/>
      <c r="S3264" s="32"/>
    </row>
    <row r="3265" spans="2:19">
      <c r="B3265" s="5">
        <v>1990</v>
      </c>
      <c r="C3265" s="32">
        <v>35231.410000000003</v>
      </c>
      <c r="D3265" s="32"/>
      <c r="E3265" s="32"/>
      <c r="F3265" s="32"/>
      <c r="G3265" s="32"/>
      <c r="H3265" s="32"/>
      <c r="I3265" s="32"/>
      <c r="J3265" s="32"/>
      <c r="K3265" s="32"/>
      <c r="L3265" s="32"/>
      <c r="M3265" s="32"/>
      <c r="N3265" s="32"/>
      <c r="O3265" s="32"/>
      <c r="P3265" s="32"/>
      <c r="Q3265" s="32"/>
      <c r="R3265" s="32"/>
      <c r="S3265" s="32"/>
    </row>
    <row r="3266" spans="2:19">
      <c r="B3266" s="5">
        <v>1989</v>
      </c>
      <c r="C3266" s="32">
        <v>34399.5</v>
      </c>
      <c r="D3266" s="32"/>
      <c r="E3266" s="32"/>
      <c r="F3266" s="32"/>
      <c r="G3266" s="32"/>
      <c r="H3266" s="32"/>
      <c r="I3266" s="32"/>
      <c r="J3266" s="32"/>
      <c r="K3266" s="32"/>
      <c r="L3266" s="32"/>
      <c r="M3266" s="32"/>
      <c r="N3266" s="32"/>
      <c r="O3266" s="32"/>
      <c r="P3266" s="32"/>
      <c r="Q3266" s="32"/>
      <c r="R3266" s="32"/>
      <c r="S3266" s="32"/>
    </row>
    <row r="3267" spans="2:19">
      <c r="B3267" s="5">
        <v>1988</v>
      </c>
      <c r="C3267" s="32">
        <v>33733.97</v>
      </c>
      <c r="D3267" s="32"/>
      <c r="E3267" s="32"/>
      <c r="F3267" s="32"/>
      <c r="G3267" s="32"/>
      <c r="H3267" s="32"/>
      <c r="I3267" s="32"/>
      <c r="J3267" s="32"/>
      <c r="K3267" s="32"/>
      <c r="L3267" s="32"/>
      <c r="M3267" s="32"/>
      <c r="N3267" s="32"/>
      <c r="O3267" s="32"/>
      <c r="P3267" s="32"/>
      <c r="Q3267" s="32"/>
      <c r="R3267" s="32"/>
      <c r="S3267" s="32"/>
    </row>
    <row r="3268" spans="2:19">
      <c r="B3268" s="5">
        <v>1987</v>
      </c>
      <c r="C3268" s="32">
        <v>543941.56000000006</v>
      </c>
      <c r="D3268" s="32"/>
      <c r="E3268" s="32"/>
      <c r="F3268" s="32"/>
      <c r="G3268" s="32"/>
      <c r="H3268" s="32"/>
      <c r="I3268" s="32"/>
      <c r="J3268" s="32"/>
      <c r="K3268" s="32"/>
      <c r="L3268" s="32"/>
      <c r="M3268" s="32"/>
      <c r="N3268" s="32"/>
      <c r="O3268" s="32"/>
      <c r="P3268" s="32"/>
      <c r="Q3268" s="32"/>
      <c r="R3268" s="32"/>
      <c r="S3268" s="32"/>
    </row>
    <row r="3269" spans="2:19">
      <c r="B3269" s="5">
        <v>1986</v>
      </c>
      <c r="C3269" s="32"/>
      <c r="D3269" s="32"/>
      <c r="E3269" s="32"/>
      <c r="F3269" s="32"/>
      <c r="G3269" s="32"/>
      <c r="H3269" s="32"/>
      <c r="I3269" s="32"/>
      <c r="J3269" s="32"/>
      <c r="K3269" s="32"/>
      <c r="L3269" s="32"/>
      <c r="M3269" s="32"/>
      <c r="N3269" s="32"/>
      <c r="O3269" s="32"/>
      <c r="P3269" s="32"/>
      <c r="Q3269" s="32"/>
      <c r="R3269" s="32"/>
      <c r="S3269" s="32"/>
    </row>
    <row r="3270" spans="2:19">
      <c r="B3270" s="5">
        <v>1985</v>
      </c>
      <c r="C3270" s="32">
        <v>2508.08</v>
      </c>
      <c r="D3270" s="32"/>
      <c r="E3270" s="32"/>
      <c r="F3270" s="32"/>
      <c r="G3270" s="32"/>
      <c r="H3270" s="32"/>
      <c r="I3270" s="32"/>
      <c r="J3270" s="32"/>
      <c r="K3270" s="32"/>
      <c r="L3270" s="32"/>
      <c r="M3270" s="32"/>
      <c r="N3270" s="32"/>
      <c r="O3270" s="32"/>
      <c r="P3270" s="32"/>
      <c r="Q3270" s="32"/>
      <c r="R3270" s="32"/>
      <c r="S3270" s="32"/>
    </row>
    <row r="3271" spans="2:19">
      <c r="B3271" s="5">
        <v>1984</v>
      </c>
      <c r="C3271" s="32">
        <v>654.47</v>
      </c>
      <c r="D3271" s="32"/>
      <c r="E3271" s="32"/>
      <c r="F3271" s="32"/>
      <c r="G3271" s="32"/>
      <c r="H3271" s="32"/>
      <c r="I3271" s="32"/>
      <c r="J3271" s="32"/>
      <c r="K3271" s="32"/>
      <c r="L3271" s="32"/>
      <c r="M3271" s="32"/>
      <c r="N3271" s="32"/>
      <c r="O3271" s="32"/>
      <c r="P3271" s="32"/>
      <c r="Q3271" s="32"/>
      <c r="R3271" s="32"/>
      <c r="S3271" s="32"/>
    </row>
    <row r="3272" spans="2:19">
      <c r="B3272" s="5">
        <v>1983</v>
      </c>
      <c r="C3272" s="32"/>
      <c r="D3272" s="32"/>
      <c r="E3272" s="32"/>
      <c r="F3272" s="32"/>
      <c r="G3272" s="32"/>
      <c r="H3272" s="32"/>
      <c r="I3272" s="32"/>
      <c r="J3272" s="32"/>
      <c r="K3272" s="32"/>
      <c r="L3272" s="32"/>
      <c r="M3272" s="32"/>
      <c r="N3272" s="32"/>
      <c r="O3272" s="32"/>
      <c r="P3272" s="32"/>
      <c r="Q3272" s="32"/>
      <c r="R3272" s="32"/>
      <c r="S3272" s="32"/>
    </row>
    <row r="3273" spans="2:19">
      <c r="B3273" s="5">
        <v>1982</v>
      </c>
      <c r="C3273" s="32">
        <v>9551.1200000000008</v>
      </c>
      <c r="D3273" s="32"/>
      <c r="E3273" s="32"/>
      <c r="F3273" s="32"/>
      <c r="G3273" s="32"/>
      <c r="H3273" s="32"/>
      <c r="I3273" s="32"/>
      <c r="J3273" s="32"/>
      <c r="K3273" s="32"/>
      <c r="L3273" s="32"/>
      <c r="M3273" s="32"/>
      <c r="N3273" s="32"/>
      <c r="O3273" s="32"/>
      <c r="P3273" s="32"/>
      <c r="Q3273" s="32"/>
      <c r="R3273" s="32"/>
      <c r="S3273" s="32"/>
    </row>
    <row r="3274" spans="2:19">
      <c r="B3274" s="5">
        <v>1981</v>
      </c>
      <c r="C3274" s="32">
        <v>24387.39</v>
      </c>
      <c r="D3274" s="32"/>
      <c r="E3274" s="32"/>
      <c r="F3274" s="32"/>
      <c r="G3274" s="32"/>
      <c r="H3274" s="32"/>
      <c r="I3274" s="32"/>
      <c r="J3274" s="32"/>
      <c r="K3274" s="32"/>
      <c r="L3274" s="32"/>
      <c r="M3274" s="32"/>
      <c r="N3274" s="32"/>
      <c r="O3274" s="32"/>
      <c r="P3274" s="32"/>
      <c r="Q3274" s="32"/>
      <c r="R3274" s="32"/>
      <c r="S3274" s="32"/>
    </row>
    <row r="3275" spans="2:19">
      <c r="B3275" s="5">
        <v>1980</v>
      </c>
      <c r="C3275" s="32"/>
      <c r="D3275" s="32"/>
      <c r="E3275" s="32"/>
      <c r="F3275" s="32"/>
      <c r="G3275" s="32"/>
      <c r="H3275" s="32"/>
      <c r="I3275" s="32"/>
      <c r="J3275" s="32"/>
      <c r="K3275" s="32"/>
      <c r="L3275" s="32"/>
      <c r="M3275" s="32"/>
      <c r="N3275" s="32"/>
      <c r="O3275" s="32"/>
      <c r="P3275" s="32"/>
      <c r="Q3275" s="32"/>
      <c r="R3275" s="32"/>
      <c r="S3275" s="32"/>
    </row>
    <row r="3276" spans="2:19">
      <c r="B3276" s="5">
        <v>1979</v>
      </c>
      <c r="C3276" s="32">
        <v>3831.54</v>
      </c>
      <c r="D3276" s="32"/>
      <c r="E3276" s="32"/>
      <c r="F3276" s="32"/>
      <c r="G3276" s="32"/>
      <c r="H3276" s="32"/>
      <c r="I3276" s="32"/>
      <c r="J3276" s="32"/>
      <c r="K3276" s="32"/>
      <c r="L3276" s="32"/>
      <c r="M3276" s="32"/>
      <c r="N3276" s="32"/>
      <c r="O3276" s="32"/>
      <c r="P3276" s="32"/>
      <c r="Q3276" s="32"/>
      <c r="R3276" s="32"/>
      <c r="S3276" s="32"/>
    </row>
    <row r="3277" spans="2:19">
      <c r="B3277" s="5">
        <v>1978</v>
      </c>
      <c r="C3277" s="32"/>
      <c r="D3277" s="32"/>
      <c r="E3277" s="32"/>
      <c r="F3277" s="32"/>
      <c r="G3277" s="32"/>
      <c r="H3277" s="32"/>
      <c r="I3277" s="32"/>
      <c r="J3277" s="32"/>
      <c r="K3277" s="32"/>
      <c r="L3277" s="32"/>
      <c r="M3277" s="32"/>
      <c r="N3277" s="32"/>
      <c r="O3277" s="32"/>
      <c r="P3277" s="32"/>
      <c r="Q3277" s="32"/>
      <c r="R3277" s="32"/>
      <c r="S3277" s="32"/>
    </row>
    <row r="3278" spans="2:19">
      <c r="B3278" s="5">
        <v>1977</v>
      </c>
      <c r="C3278" s="32">
        <v>1327.84</v>
      </c>
      <c r="D3278" s="32"/>
      <c r="E3278" s="32"/>
      <c r="F3278" s="32"/>
      <c r="G3278" s="32"/>
      <c r="H3278" s="32"/>
      <c r="I3278" s="32"/>
      <c r="J3278" s="32"/>
      <c r="K3278" s="32"/>
      <c r="L3278" s="32"/>
      <c r="M3278" s="32"/>
      <c r="N3278" s="32"/>
      <c r="O3278" s="32"/>
      <c r="P3278" s="32"/>
      <c r="Q3278" s="32"/>
      <c r="R3278" s="32"/>
      <c r="S3278" s="32"/>
    </row>
    <row r="3279" spans="2:19">
      <c r="B3279" s="5">
        <v>1976</v>
      </c>
      <c r="C3279" s="32">
        <v>3334.88</v>
      </c>
      <c r="D3279" s="32"/>
      <c r="E3279" s="32"/>
      <c r="F3279" s="32"/>
      <c r="G3279" s="32"/>
      <c r="H3279" s="32"/>
      <c r="I3279" s="32"/>
      <c r="J3279" s="32"/>
      <c r="K3279" s="32"/>
      <c r="L3279" s="32"/>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v>10858.32</v>
      </c>
      <c r="D3281" s="32"/>
      <c r="E3281" s="32"/>
      <c r="F3281" s="32"/>
      <c r="G3281" s="32"/>
      <c r="H3281" s="32"/>
      <c r="I3281" s="32"/>
      <c r="J3281" s="32"/>
      <c r="K3281" s="32"/>
      <c r="L3281" s="32"/>
      <c r="M3281" s="32"/>
      <c r="N3281" s="32"/>
      <c r="O3281" s="32"/>
      <c r="P3281" s="32"/>
      <c r="Q3281" s="32"/>
      <c r="R3281" s="32"/>
      <c r="S3281" s="32"/>
    </row>
    <row r="3282" spans="2:19">
      <c r="B3282" s="5">
        <v>1973</v>
      </c>
      <c r="C3282" s="32">
        <v>14847.72</v>
      </c>
      <c r="D3282" s="32"/>
      <c r="E3282" s="32"/>
      <c r="F3282" s="32"/>
      <c r="G3282" s="32"/>
      <c r="H3282" s="32"/>
      <c r="I3282" s="32"/>
      <c r="J3282" s="32"/>
      <c r="K3282" s="32"/>
      <c r="L3282" s="32"/>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v>10432.33</v>
      </c>
      <c r="D3284" s="32"/>
      <c r="E3284" s="32"/>
      <c r="F3284" s="32"/>
      <c r="G3284" s="32"/>
      <c r="H3284" s="32"/>
      <c r="I3284" s="32"/>
      <c r="J3284" s="32"/>
      <c r="K3284" s="32"/>
      <c r="L3284" s="32"/>
      <c r="M3284" s="32"/>
      <c r="N3284" s="32"/>
      <c r="O3284" s="32"/>
      <c r="P3284" s="32"/>
      <c r="Q3284" s="32"/>
      <c r="R3284" s="32"/>
      <c r="S3284" s="32"/>
    </row>
    <row r="3285" spans="2:19">
      <c r="B3285" s="5">
        <v>1970</v>
      </c>
      <c r="C3285" s="32">
        <v>22248.61</v>
      </c>
      <c r="D3285" s="32"/>
      <c r="E3285" s="32"/>
      <c r="F3285" s="32"/>
      <c r="G3285" s="32"/>
      <c r="H3285" s="32"/>
      <c r="I3285" s="32"/>
      <c r="J3285" s="32"/>
      <c r="K3285" s="32"/>
      <c r="L3285" s="32"/>
      <c r="M3285" s="32"/>
      <c r="N3285" s="32"/>
      <c r="O3285" s="32"/>
      <c r="P3285" s="32"/>
      <c r="Q3285" s="32"/>
      <c r="R3285" s="32"/>
      <c r="S3285" s="32"/>
    </row>
    <row r="3286" spans="2:19">
      <c r="B3286" s="5">
        <v>1969</v>
      </c>
      <c r="C3286" s="32">
        <v>762.95</v>
      </c>
      <c r="D3286" s="32"/>
      <c r="E3286" s="32"/>
      <c r="F3286" s="32"/>
      <c r="G3286" s="32"/>
      <c r="H3286" s="32"/>
      <c r="I3286" s="32"/>
      <c r="J3286" s="32"/>
      <c r="K3286" s="32"/>
      <c r="L3286" s="32"/>
      <c r="M3286" s="32"/>
      <c r="N3286" s="32"/>
      <c r="O3286" s="32"/>
      <c r="P3286" s="32"/>
      <c r="Q3286" s="32"/>
      <c r="R3286" s="32"/>
      <c r="S3286" s="32"/>
    </row>
    <row r="3287" spans="2:19">
      <c r="B3287" s="5">
        <v>1968</v>
      </c>
      <c r="C3287" s="32">
        <v>3820.66</v>
      </c>
      <c r="D3287" s="32"/>
      <c r="E3287" s="32"/>
      <c r="F3287" s="32"/>
      <c r="G3287" s="32"/>
      <c r="H3287" s="32"/>
      <c r="I3287" s="32"/>
      <c r="J3287" s="32"/>
      <c r="K3287" s="32"/>
      <c r="L3287" s="32"/>
      <c r="M3287" s="32"/>
      <c r="N3287" s="32"/>
      <c r="O3287" s="32"/>
      <c r="P3287" s="32"/>
      <c r="Q3287" s="32"/>
      <c r="R3287" s="32"/>
      <c r="S3287" s="32"/>
    </row>
    <row r="3288" spans="2:19">
      <c r="B3288" s="5">
        <v>1967</v>
      </c>
      <c r="C3288" s="32">
        <v>669.67</v>
      </c>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v>10828.79</v>
      </c>
      <c r="D3291" s="32"/>
      <c r="E3291" s="32"/>
      <c r="F3291" s="32"/>
      <c r="G3291" s="32"/>
      <c r="H3291" s="32"/>
      <c r="I3291" s="32"/>
      <c r="J3291" s="32"/>
      <c r="K3291" s="32"/>
      <c r="L3291" s="32"/>
      <c r="M3291" s="32"/>
      <c r="N3291" s="32"/>
      <c r="O3291" s="32"/>
      <c r="P3291" s="32"/>
      <c r="Q3291" s="32"/>
      <c r="R3291" s="32"/>
      <c r="S3291" s="32"/>
    </row>
    <row r="3292" spans="2:19">
      <c r="B3292" s="5">
        <v>1963</v>
      </c>
      <c r="C3292" s="32">
        <v>20275.759999999998</v>
      </c>
      <c r="D3292" s="32"/>
      <c r="E3292" s="32"/>
      <c r="F3292" s="32"/>
      <c r="G3292" s="32"/>
      <c r="H3292" s="32"/>
      <c r="I3292" s="32"/>
      <c r="J3292" s="32"/>
      <c r="K3292" s="32"/>
      <c r="L3292" s="32"/>
      <c r="M3292" s="32"/>
      <c r="N3292" s="32"/>
      <c r="O3292" s="32"/>
      <c r="P3292" s="32"/>
      <c r="Q3292" s="32"/>
      <c r="R3292" s="32"/>
      <c r="S3292" s="32"/>
    </row>
    <row r="3293" spans="2:19">
      <c r="B3293" s="5">
        <v>1962</v>
      </c>
      <c r="C3293" s="32">
        <v>1189.25</v>
      </c>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60" t="s">
        <v>216</v>
      </c>
      <c r="B3326" s="6" t="s">
        <v>182</v>
      </c>
      <c r="C3326" s="10">
        <f>SUM(C3249:C3325)</f>
        <v>1328535.0900000001</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1"/>
      <c r="B3327" s="6"/>
      <c r="C3327" s="7"/>
      <c r="D3327" s="7"/>
      <c r="E3327" s="7"/>
      <c r="F3327" s="7"/>
      <c r="G3327" s="7"/>
      <c r="H3327" s="7"/>
      <c r="I3327" s="7"/>
      <c r="J3327" s="7"/>
      <c r="K3327" s="7"/>
      <c r="L3327" s="7"/>
      <c r="M3327" s="9"/>
    </row>
    <row r="3328" spans="1:19">
      <c r="A3328" s="62" t="s">
        <v>217</v>
      </c>
      <c r="B3328" s="5">
        <v>2022</v>
      </c>
      <c r="C3328" s="31"/>
      <c r="D3328" s="31"/>
      <c r="E3328" s="31"/>
      <c r="F3328" s="31"/>
      <c r="G3328" s="31"/>
      <c r="H3328" s="31"/>
      <c r="I3328" s="31"/>
      <c r="J3328" s="31"/>
      <c r="K3328" s="31"/>
      <c r="L3328" s="31"/>
      <c r="M3328" s="31"/>
      <c r="N3328" s="31"/>
      <c r="O3328" s="31"/>
      <c r="P3328" s="31"/>
      <c r="Q3328" s="31"/>
      <c r="R3328" s="59"/>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60" t="s">
        <v>217</v>
      </c>
      <c r="B3421" s="6" t="s">
        <v>182</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1"/>
      <c r="B3422" s="6"/>
      <c r="C3422" s="7"/>
      <c r="D3422" s="7"/>
      <c r="E3422" s="7"/>
      <c r="F3422" s="7"/>
      <c r="G3422" s="7"/>
      <c r="H3422" s="7"/>
      <c r="I3422" s="7"/>
      <c r="J3422" s="7"/>
      <c r="K3422" s="7"/>
      <c r="L3422" s="7"/>
      <c r="M3422" s="9"/>
    </row>
    <row r="3423" spans="1:19">
      <c r="A3423" s="62" t="s">
        <v>218</v>
      </c>
      <c r="B3423" s="5">
        <v>2022</v>
      </c>
      <c r="C3423" s="31"/>
      <c r="D3423" s="31"/>
      <c r="E3423" s="31"/>
      <c r="F3423" s="31"/>
      <c r="G3423" s="31"/>
      <c r="H3423" s="31"/>
      <c r="I3423" s="31"/>
      <c r="J3423" s="31"/>
      <c r="K3423" s="31"/>
      <c r="L3423" s="31"/>
      <c r="M3423" s="31"/>
      <c r="N3423" s="31"/>
      <c r="O3423" s="31"/>
      <c r="P3423" s="31"/>
      <c r="Q3423" s="31"/>
      <c r="R3423" s="59"/>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32"/>
      <c r="I3434" s="32"/>
      <c r="J3434" s="32"/>
      <c r="K3434" s="32"/>
      <c r="L3434" s="32"/>
      <c r="M3434" s="32"/>
      <c r="N3434" s="32"/>
      <c r="O3434" s="32"/>
      <c r="P3434" s="32"/>
      <c r="Q3434" s="32"/>
      <c r="R3434" s="32"/>
      <c r="S3434" s="32"/>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60" t="s">
        <v>218</v>
      </c>
      <c r="B3516" s="6" t="s">
        <v>182</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1"/>
      <c r="B3517" s="6"/>
      <c r="C3517" s="7"/>
      <c r="D3517" s="7"/>
      <c r="E3517" s="7"/>
      <c r="F3517" s="7"/>
      <c r="G3517" s="7"/>
      <c r="H3517" s="7"/>
      <c r="I3517" s="7"/>
      <c r="J3517" s="7"/>
      <c r="K3517" s="7"/>
      <c r="L3517" s="7"/>
      <c r="M3517" s="9"/>
    </row>
    <row r="3518" spans="1:19">
      <c r="A3518" s="62" t="s">
        <v>219</v>
      </c>
      <c r="B3518" s="5">
        <v>2022</v>
      </c>
      <c r="C3518" s="31"/>
      <c r="D3518" s="31"/>
      <c r="E3518" s="31"/>
      <c r="F3518" s="31"/>
      <c r="G3518" s="31"/>
      <c r="H3518" s="31"/>
      <c r="I3518" s="31"/>
      <c r="J3518" s="31"/>
      <c r="K3518" s="31"/>
      <c r="L3518" s="31"/>
      <c r="M3518" s="31"/>
      <c r="N3518" s="31"/>
      <c r="O3518" s="31"/>
      <c r="P3518" s="31"/>
      <c r="Q3518" s="31"/>
      <c r="R3518" s="59"/>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60" t="s">
        <v>219</v>
      </c>
      <c r="B3611" s="6" t="s">
        <v>182</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1"/>
      <c r="B3612" s="6"/>
      <c r="C3612" s="7"/>
      <c r="D3612" s="7"/>
      <c r="E3612" s="7"/>
      <c r="F3612" s="7"/>
      <c r="G3612" s="7"/>
      <c r="H3612" s="7"/>
      <c r="I3612" s="7"/>
      <c r="J3612" s="7"/>
      <c r="K3612" s="7"/>
      <c r="L3612" s="7"/>
      <c r="M3612" s="9"/>
    </row>
    <row r="3613" spans="1:19">
      <c r="A3613" s="62" t="s">
        <v>220</v>
      </c>
      <c r="B3613" s="5">
        <v>2022</v>
      </c>
      <c r="C3613" s="31"/>
      <c r="D3613" s="31"/>
      <c r="E3613" s="31"/>
      <c r="F3613" s="31"/>
      <c r="G3613" s="31"/>
      <c r="H3613" s="31"/>
      <c r="I3613" s="31"/>
      <c r="J3613" s="31"/>
      <c r="K3613" s="31"/>
      <c r="L3613" s="31"/>
      <c r="M3613" s="31"/>
      <c r="N3613" s="31"/>
      <c r="O3613" s="31"/>
      <c r="P3613" s="31"/>
      <c r="Q3613" s="31"/>
      <c r="R3613" s="59"/>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60" t="s">
        <v>220</v>
      </c>
      <c r="B3706" s="6" t="s">
        <v>182</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row r="3709" spans="1:19">
      <c r="C3709" s="109"/>
    </row>
    <row r="3710" spans="1:19">
      <c r="C3710" s="109"/>
    </row>
    <row r="3713" spans="3:3">
      <c r="C3713" s="109"/>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14"/>
  <sheetViews>
    <sheetView showGridLines="0" zoomScale="70" zoomScaleNormal="70" workbookViewId="0">
      <pane ySplit="2" topLeftCell="A3228" activePane="bottomLeft" state="frozen"/>
      <selection pane="bottomLeft" activeCell="P3265" sqref="P3265"/>
    </sheetView>
  </sheetViews>
  <sheetFormatPr baseColWidth="10" defaultColWidth="11.42578125" defaultRowHeight="12.75"/>
  <cols>
    <col min="1" max="1" width="37.7109375" style="30" customWidth="1"/>
    <col min="2" max="2" width="16.7109375" style="30" bestFit="1" customWidth="1"/>
    <col min="3" max="17" width="18.28515625" style="30" customWidth="1"/>
    <col min="18" max="18" width="18.42578125" style="30" customWidth="1"/>
    <col min="19" max="19" width="18.28515625" style="30" customWidth="1"/>
    <col min="20" max="16384" width="11.42578125" style="30"/>
  </cols>
  <sheetData>
    <row r="1" spans="1:19">
      <c r="A1" s="29" t="s">
        <v>161</v>
      </c>
    </row>
    <row r="2" spans="1:19" ht="89.25">
      <c r="A2" s="68" t="s">
        <v>162</v>
      </c>
      <c r="B2" s="15" t="s">
        <v>163</v>
      </c>
      <c r="C2" s="16" t="s">
        <v>164</v>
      </c>
      <c r="D2" s="16" t="s">
        <v>165</v>
      </c>
      <c r="E2" s="16" t="s">
        <v>166</v>
      </c>
      <c r="F2" s="16" t="s">
        <v>167</v>
      </c>
      <c r="G2" s="16" t="s">
        <v>168</v>
      </c>
      <c r="H2" s="16" t="s">
        <v>169</v>
      </c>
      <c r="I2" s="16" t="s">
        <v>170</v>
      </c>
      <c r="J2" s="16" t="s">
        <v>171</v>
      </c>
      <c r="K2" s="16" t="s">
        <v>172</v>
      </c>
      <c r="L2" s="16" t="s">
        <v>173</v>
      </c>
      <c r="M2" s="16" t="s">
        <v>174</v>
      </c>
      <c r="N2" s="16" t="s">
        <v>175</v>
      </c>
      <c r="O2" s="16" t="s">
        <v>176</v>
      </c>
      <c r="P2" s="16" t="s">
        <v>177</v>
      </c>
      <c r="Q2" s="16" t="s">
        <v>178</v>
      </c>
      <c r="R2" s="16" t="s">
        <v>179</v>
      </c>
      <c r="S2" s="16" t="s">
        <v>180</v>
      </c>
    </row>
    <row r="3" spans="1:19">
      <c r="A3" s="62" t="s">
        <v>181</v>
      </c>
      <c r="B3" s="5">
        <v>2022</v>
      </c>
      <c r="C3" s="31"/>
      <c r="D3" s="31"/>
      <c r="E3" s="31"/>
      <c r="F3" s="31"/>
      <c r="G3" s="31"/>
      <c r="H3" s="31"/>
      <c r="I3" s="31"/>
      <c r="J3" s="31"/>
      <c r="K3" s="31"/>
      <c r="L3" s="31"/>
      <c r="M3" s="31"/>
      <c r="N3" s="31"/>
      <c r="O3" s="31"/>
      <c r="P3" s="31"/>
      <c r="Q3" s="31"/>
      <c r="R3" s="59"/>
      <c r="S3" s="32"/>
    </row>
    <row r="4" spans="1:19">
      <c r="A4" s="33"/>
      <c r="B4" s="5">
        <v>2021</v>
      </c>
      <c r="C4" s="31"/>
      <c r="D4" s="31"/>
      <c r="E4" s="31"/>
      <c r="F4" s="31"/>
      <c r="G4" s="31"/>
      <c r="H4" s="31"/>
      <c r="I4" s="31"/>
      <c r="J4" s="31"/>
      <c r="K4" s="31"/>
      <c r="L4" s="31"/>
      <c r="M4" s="31"/>
      <c r="N4" s="31"/>
      <c r="O4" s="31"/>
      <c r="P4" s="31"/>
      <c r="Q4" s="31"/>
      <c r="R4" s="32"/>
      <c r="S4" s="32"/>
    </row>
    <row r="5" spans="1:19">
      <c r="B5" s="5">
        <v>2020</v>
      </c>
      <c r="C5" s="31"/>
      <c r="D5" s="31"/>
      <c r="E5" s="31"/>
      <c r="F5" s="31"/>
      <c r="G5" s="31"/>
      <c r="H5" s="31"/>
      <c r="I5" s="31"/>
      <c r="J5" s="31"/>
      <c r="K5" s="31"/>
      <c r="L5" s="31"/>
      <c r="M5" s="31"/>
      <c r="N5" s="31"/>
      <c r="O5" s="31"/>
      <c r="P5" s="31"/>
      <c r="Q5" s="32"/>
      <c r="R5" s="32"/>
      <c r="S5" s="32"/>
    </row>
    <row r="6" spans="1:19">
      <c r="B6" s="5">
        <v>2019</v>
      </c>
      <c r="C6" s="31"/>
      <c r="D6" s="31"/>
      <c r="E6" s="31"/>
      <c r="F6" s="31"/>
      <c r="G6" s="31"/>
      <c r="H6" s="31"/>
      <c r="I6" s="31"/>
      <c r="J6" s="31"/>
      <c r="K6" s="31"/>
      <c r="L6" s="31"/>
      <c r="M6" s="31"/>
      <c r="N6" s="31"/>
      <c r="O6" s="31"/>
      <c r="P6" s="32"/>
      <c r="Q6" s="32"/>
      <c r="R6" s="32"/>
      <c r="S6" s="32"/>
    </row>
    <row r="7" spans="1:19">
      <c r="B7" s="5">
        <v>2018</v>
      </c>
      <c r="C7" s="31"/>
      <c r="D7" s="31"/>
      <c r="E7" s="31"/>
      <c r="F7" s="31"/>
      <c r="G7" s="31"/>
      <c r="H7" s="31"/>
      <c r="I7" s="31"/>
      <c r="J7" s="31"/>
      <c r="K7" s="31"/>
      <c r="L7" s="31"/>
      <c r="M7" s="31"/>
      <c r="N7" s="31"/>
      <c r="O7" s="32"/>
      <c r="P7" s="32"/>
      <c r="Q7" s="32"/>
      <c r="R7" s="32"/>
      <c r="S7" s="32"/>
    </row>
    <row r="8" spans="1:19">
      <c r="B8" s="5">
        <v>2017</v>
      </c>
      <c r="C8" s="31"/>
      <c r="D8" s="31"/>
      <c r="E8" s="31"/>
      <c r="F8" s="31"/>
      <c r="G8" s="31"/>
      <c r="H8" s="31"/>
      <c r="I8" s="31"/>
      <c r="J8" s="31"/>
      <c r="K8" s="31"/>
      <c r="L8" s="31"/>
      <c r="M8" s="31"/>
      <c r="N8" s="32"/>
      <c r="O8" s="32"/>
      <c r="P8" s="32"/>
      <c r="Q8" s="32"/>
      <c r="R8" s="32"/>
      <c r="S8" s="32"/>
    </row>
    <row r="9" spans="1:19">
      <c r="B9" s="5">
        <v>2016</v>
      </c>
      <c r="C9" s="31"/>
      <c r="D9" s="31"/>
      <c r="E9" s="31"/>
      <c r="F9" s="31"/>
      <c r="G9" s="31"/>
      <c r="H9" s="31"/>
      <c r="I9" s="31"/>
      <c r="J9" s="31"/>
      <c r="K9" s="31"/>
      <c r="L9" s="31"/>
      <c r="M9" s="32"/>
      <c r="N9" s="32"/>
      <c r="O9" s="32"/>
      <c r="P9" s="32"/>
      <c r="Q9" s="32"/>
      <c r="R9" s="32"/>
      <c r="S9" s="32"/>
    </row>
    <row r="10" spans="1:19">
      <c r="B10" s="5">
        <v>2015</v>
      </c>
      <c r="C10" s="31"/>
      <c r="D10" s="31"/>
      <c r="E10" s="31"/>
      <c r="F10" s="31"/>
      <c r="G10" s="31"/>
      <c r="H10" s="31"/>
      <c r="I10" s="31"/>
      <c r="J10" s="31"/>
      <c r="K10" s="31"/>
      <c r="L10" s="32"/>
      <c r="M10" s="32"/>
      <c r="N10" s="32"/>
      <c r="O10" s="32"/>
      <c r="P10" s="32"/>
      <c r="Q10" s="32"/>
      <c r="R10" s="32"/>
      <c r="S10" s="32"/>
    </row>
    <row r="11" spans="1:19">
      <c r="B11" s="5">
        <v>2014</v>
      </c>
      <c r="C11" s="31"/>
      <c r="D11" s="31"/>
      <c r="E11" s="31"/>
      <c r="F11" s="31"/>
      <c r="G11" s="31"/>
      <c r="H11" s="31"/>
      <c r="I11" s="31"/>
      <c r="J11" s="31"/>
      <c r="K11" s="32"/>
      <c r="L11" s="32"/>
      <c r="M11" s="32"/>
      <c r="N11" s="32"/>
      <c r="O11" s="32"/>
      <c r="P11" s="32"/>
      <c r="Q11" s="32"/>
      <c r="R11" s="32"/>
      <c r="S11" s="32"/>
    </row>
    <row r="12" spans="1:19">
      <c r="B12" s="5">
        <v>2013</v>
      </c>
      <c r="C12" s="31"/>
      <c r="D12" s="31"/>
      <c r="E12" s="31"/>
      <c r="F12" s="31"/>
      <c r="G12" s="31"/>
      <c r="H12" s="31"/>
      <c r="I12" s="31"/>
      <c r="J12" s="32"/>
      <c r="K12" s="32"/>
      <c r="L12" s="32"/>
      <c r="M12" s="32"/>
      <c r="N12" s="32"/>
      <c r="O12" s="32"/>
      <c r="P12" s="32"/>
      <c r="Q12" s="32"/>
      <c r="R12" s="32"/>
      <c r="S12" s="32"/>
    </row>
    <row r="13" spans="1:19">
      <c r="B13" s="5">
        <v>2012</v>
      </c>
      <c r="C13" s="31"/>
      <c r="D13" s="31"/>
      <c r="E13" s="31"/>
      <c r="F13" s="31"/>
      <c r="G13" s="31"/>
      <c r="H13" s="31"/>
      <c r="I13" s="32"/>
      <c r="J13" s="32"/>
      <c r="K13" s="32"/>
      <c r="L13" s="32"/>
      <c r="M13" s="32"/>
      <c r="N13" s="32"/>
      <c r="O13" s="32"/>
      <c r="P13" s="32"/>
      <c r="Q13" s="32"/>
      <c r="R13" s="32"/>
      <c r="S13" s="32"/>
    </row>
    <row r="14" spans="1:19">
      <c r="B14" s="5">
        <v>2011</v>
      </c>
      <c r="C14" s="31"/>
      <c r="D14" s="31"/>
      <c r="E14" s="31"/>
      <c r="F14" s="31"/>
      <c r="G14" s="31"/>
      <c r="H14" s="32"/>
      <c r="I14" s="32"/>
      <c r="J14" s="32"/>
      <c r="K14" s="32"/>
      <c r="L14" s="32"/>
      <c r="M14" s="32"/>
      <c r="N14" s="32"/>
      <c r="O14" s="32"/>
      <c r="P14" s="32"/>
      <c r="Q14" s="32"/>
      <c r="R14" s="32"/>
      <c r="S14" s="32"/>
    </row>
    <row r="15" spans="1:19">
      <c r="B15" s="5">
        <v>2010</v>
      </c>
      <c r="C15" s="31"/>
      <c r="D15" s="31"/>
      <c r="E15" s="31"/>
      <c r="F15" s="31"/>
      <c r="G15" s="32"/>
      <c r="H15" s="32"/>
      <c r="I15" s="32"/>
      <c r="J15" s="32"/>
      <c r="K15" s="32"/>
      <c r="L15" s="32"/>
      <c r="M15" s="32"/>
      <c r="N15" s="32"/>
      <c r="O15" s="32"/>
      <c r="P15" s="32"/>
      <c r="Q15" s="32"/>
      <c r="R15" s="32"/>
      <c r="S15" s="32"/>
    </row>
    <row r="16" spans="1:19">
      <c r="B16" s="5">
        <v>2009</v>
      </c>
      <c r="C16" s="31"/>
      <c r="D16" s="31"/>
      <c r="E16" s="31"/>
      <c r="F16" s="32"/>
      <c r="G16" s="32"/>
      <c r="H16" s="32"/>
      <c r="I16" s="32"/>
      <c r="J16" s="32"/>
      <c r="K16" s="32"/>
      <c r="L16" s="32"/>
      <c r="M16" s="32"/>
      <c r="N16" s="32"/>
      <c r="O16" s="32"/>
      <c r="P16" s="32"/>
      <c r="Q16" s="32"/>
      <c r="R16" s="32"/>
      <c r="S16" s="32"/>
    </row>
    <row r="17" spans="2:19">
      <c r="B17" s="5">
        <v>2008</v>
      </c>
      <c r="C17" s="31"/>
      <c r="D17" s="31"/>
      <c r="E17" s="32"/>
      <c r="F17" s="32"/>
      <c r="G17" s="32"/>
      <c r="H17" s="32"/>
      <c r="I17" s="32"/>
      <c r="J17" s="32"/>
      <c r="K17" s="32"/>
      <c r="L17" s="32"/>
      <c r="M17" s="32"/>
      <c r="N17" s="32"/>
      <c r="O17" s="32"/>
      <c r="P17" s="32"/>
      <c r="Q17" s="32"/>
      <c r="R17" s="32"/>
      <c r="S17" s="32"/>
    </row>
    <row r="18" spans="2:19">
      <c r="B18" s="5">
        <v>2007</v>
      </c>
      <c r="C18" s="31"/>
      <c r="D18" s="32"/>
      <c r="E18" s="32"/>
      <c r="F18" s="32"/>
      <c r="G18" s="32"/>
      <c r="H18" s="32"/>
      <c r="I18" s="32"/>
      <c r="J18" s="32"/>
      <c r="K18" s="32"/>
      <c r="L18" s="32"/>
      <c r="M18" s="32"/>
      <c r="N18" s="32"/>
      <c r="O18" s="32"/>
      <c r="P18" s="32"/>
      <c r="Q18" s="32"/>
      <c r="R18" s="32"/>
      <c r="S18" s="32"/>
    </row>
    <row r="19" spans="2:19">
      <c r="B19" s="5">
        <v>2006</v>
      </c>
      <c r="C19" s="32"/>
      <c r="D19" s="32"/>
      <c r="E19" s="32"/>
      <c r="F19" s="32"/>
      <c r="G19" s="32"/>
      <c r="H19" s="32"/>
      <c r="I19" s="32"/>
      <c r="J19" s="32"/>
      <c r="K19" s="32"/>
      <c r="L19" s="32"/>
      <c r="M19" s="32"/>
      <c r="N19" s="32"/>
      <c r="O19" s="32"/>
      <c r="P19" s="32"/>
      <c r="Q19" s="32"/>
      <c r="R19" s="32"/>
      <c r="S19" s="32"/>
    </row>
    <row r="20" spans="2:19">
      <c r="B20" s="5">
        <v>2005</v>
      </c>
      <c r="C20" s="32"/>
      <c r="D20" s="32"/>
      <c r="E20" s="32"/>
      <c r="F20" s="32"/>
      <c r="G20" s="32"/>
      <c r="H20" s="32"/>
      <c r="I20" s="32"/>
      <c r="J20" s="32"/>
      <c r="K20" s="32"/>
      <c r="L20" s="32"/>
      <c r="M20" s="32"/>
      <c r="N20" s="32"/>
      <c r="O20" s="32"/>
      <c r="P20" s="32"/>
      <c r="Q20" s="32"/>
      <c r="R20" s="32"/>
      <c r="S20" s="32"/>
    </row>
    <row r="21" spans="2:19">
      <c r="B21" s="5">
        <v>2004</v>
      </c>
      <c r="C21" s="32"/>
      <c r="D21" s="32"/>
      <c r="E21" s="32"/>
      <c r="F21" s="32"/>
      <c r="G21" s="32"/>
      <c r="H21" s="32"/>
      <c r="I21" s="32"/>
      <c r="J21" s="32"/>
      <c r="K21" s="32"/>
      <c r="L21" s="32"/>
      <c r="M21" s="32"/>
      <c r="N21" s="32"/>
      <c r="O21" s="32"/>
      <c r="P21" s="32"/>
      <c r="Q21" s="32"/>
      <c r="R21" s="32"/>
      <c r="S21" s="32"/>
    </row>
    <row r="22" spans="2:19">
      <c r="B22" s="5">
        <v>2003</v>
      </c>
      <c r="C22" s="32"/>
      <c r="D22" s="32"/>
      <c r="E22" s="32"/>
      <c r="F22" s="32"/>
      <c r="G22" s="32"/>
      <c r="H22" s="32"/>
      <c r="I22" s="32"/>
      <c r="J22" s="32"/>
      <c r="K22" s="32"/>
      <c r="L22" s="32"/>
      <c r="M22" s="32"/>
      <c r="N22" s="32"/>
      <c r="O22" s="32"/>
      <c r="P22" s="32"/>
      <c r="Q22" s="32"/>
      <c r="R22" s="32"/>
      <c r="S22" s="32"/>
    </row>
    <row r="23" spans="2:19">
      <c r="B23" s="5">
        <v>2002</v>
      </c>
      <c r="C23" s="32"/>
      <c r="D23" s="32"/>
      <c r="E23" s="32"/>
      <c r="F23" s="32"/>
      <c r="G23" s="32"/>
      <c r="H23" s="32"/>
      <c r="I23" s="32"/>
      <c r="J23" s="32"/>
      <c r="K23" s="32"/>
      <c r="L23" s="32"/>
      <c r="M23" s="32"/>
      <c r="N23" s="32"/>
      <c r="O23" s="32"/>
      <c r="P23" s="32"/>
      <c r="Q23" s="32"/>
      <c r="R23" s="32"/>
      <c r="S23" s="32"/>
    </row>
    <row r="24" spans="2:19">
      <c r="B24" s="5">
        <v>2001</v>
      </c>
      <c r="C24" s="32"/>
      <c r="D24" s="32"/>
      <c r="E24" s="32"/>
      <c r="F24" s="32"/>
      <c r="G24" s="32"/>
      <c r="H24" s="32"/>
      <c r="I24" s="32"/>
      <c r="J24" s="32"/>
      <c r="K24" s="32"/>
      <c r="L24" s="32"/>
      <c r="M24" s="32"/>
      <c r="N24" s="32"/>
      <c r="O24" s="32"/>
      <c r="P24" s="32"/>
      <c r="Q24" s="32"/>
      <c r="R24" s="32"/>
      <c r="S24" s="32"/>
    </row>
    <row r="25" spans="2:19">
      <c r="B25" s="5">
        <v>2000</v>
      </c>
      <c r="C25" s="32"/>
      <c r="D25" s="32"/>
      <c r="E25" s="32"/>
      <c r="F25" s="32"/>
      <c r="G25" s="32"/>
      <c r="H25" s="32"/>
      <c r="I25" s="32"/>
      <c r="J25" s="32"/>
      <c r="K25" s="32"/>
      <c r="L25" s="32"/>
      <c r="M25" s="32"/>
      <c r="N25" s="32"/>
      <c r="O25" s="32"/>
      <c r="P25" s="32"/>
      <c r="Q25" s="32"/>
      <c r="R25" s="32"/>
      <c r="S25" s="32"/>
    </row>
    <row r="26" spans="2:19">
      <c r="B26" s="5">
        <v>1999</v>
      </c>
      <c r="C26" s="32"/>
      <c r="D26" s="32"/>
      <c r="E26" s="32"/>
      <c r="F26" s="32"/>
      <c r="G26" s="32"/>
      <c r="H26" s="32"/>
      <c r="I26" s="32"/>
      <c r="J26" s="32"/>
      <c r="K26" s="32"/>
      <c r="L26" s="32"/>
      <c r="M26" s="32"/>
      <c r="N26" s="32"/>
      <c r="O26" s="32"/>
      <c r="P26" s="32"/>
      <c r="Q26" s="32"/>
      <c r="R26" s="32"/>
      <c r="S26" s="32"/>
    </row>
    <row r="27" spans="2:19">
      <c r="B27" s="5">
        <v>1998</v>
      </c>
      <c r="C27" s="32"/>
      <c r="D27" s="32"/>
      <c r="E27" s="32"/>
      <c r="F27" s="32"/>
      <c r="G27" s="32"/>
      <c r="H27" s="32"/>
      <c r="I27" s="32"/>
      <c r="J27" s="32"/>
      <c r="K27" s="32"/>
      <c r="L27" s="32"/>
      <c r="M27" s="32"/>
      <c r="N27" s="32"/>
      <c r="O27" s="32"/>
      <c r="P27" s="32"/>
      <c r="Q27" s="32"/>
      <c r="R27" s="32"/>
      <c r="S27" s="32"/>
    </row>
    <row r="28" spans="2:19">
      <c r="B28" s="5">
        <v>1997</v>
      </c>
      <c r="C28" s="32"/>
      <c r="D28" s="32"/>
      <c r="E28" s="32"/>
      <c r="F28" s="32"/>
      <c r="G28" s="32"/>
      <c r="H28" s="32"/>
      <c r="I28" s="32"/>
      <c r="J28" s="32"/>
      <c r="K28" s="32"/>
      <c r="L28" s="32"/>
      <c r="M28" s="32"/>
      <c r="N28" s="32"/>
      <c r="O28" s="32"/>
      <c r="P28" s="32"/>
      <c r="Q28" s="32"/>
      <c r="R28" s="32"/>
      <c r="S28" s="32"/>
    </row>
    <row r="29" spans="2:19">
      <c r="B29" s="5">
        <v>1996</v>
      </c>
      <c r="C29" s="32"/>
      <c r="D29" s="32"/>
      <c r="E29" s="32"/>
      <c r="F29" s="32"/>
      <c r="G29" s="32"/>
      <c r="H29" s="32"/>
      <c r="I29" s="32"/>
      <c r="J29" s="32"/>
      <c r="K29" s="32"/>
      <c r="L29" s="32"/>
      <c r="M29" s="32"/>
      <c r="N29" s="32"/>
      <c r="O29" s="32"/>
      <c r="P29" s="32"/>
      <c r="Q29" s="32"/>
      <c r="R29" s="32"/>
      <c r="S29" s="32"/>
    </row>
    <row r="30" spans="2:19">
      <c r="B30" s="5">
        <v>1995</v>
      </c>
      <c r="C30" s="32"/>
      <c r="D30" s="32"/>
      <c r="E30" s="32"/>
      <c r="F30" s="32"/>
      <c r="G30" s="32"/>
      <c r="H30" s="32"/>
      <c r="I30" s="32"/>
      <c r="J30" s="32"/>
      <c r="K30" s="32"/>
      <c r="L30" s="32"/>
      <c r="M30" s="32"/>
      <c r="N30" s="32"/>
      <c r="O30" s="32"/>
      <c r="P30" s="32"/>
      <c r="Q30" s="32"/>
      <c r="R30" s="32"/>
      <c r="S30" s="32"/>
    </row>
    <row r="31" spans="2:19">
      <c r="B31" s="5">
        <v>1994</v>
      </c>
      <c r="C31" s="32"/>
      <c r="D31" s="32"/>
      <c r="E31" s="32"/>
      <c r="F31" s="32"/>
      <c r="G31" s="32"/>
      <c r="H31" s="32"/>
      <c r="I31" s="32"/>
      <c r="J31" s="32"/>
      <c r="K31" s="32"/>
      <c r="L31" s="32"/>
      <c r="M31" s="32"/>
      <c r="N31" s="32"/>
      <c r="O31" s="32"/>
      <c r="P31" s="32"/>
      <c r="Q31" s="32"/>
      <c r="R31" s="32"/>
      <c r="S31" s="32"/>
    </row>
    <row r="32" spans="2:19">
      <c r="B32" s="5">
        <v>1993</v>
      </c>
      <c r="C32" s="32"/>
      <c r="D32" s="32"/>
      <c r="E32" s="32"/>
      <c r="F32" s="32"/>
      <c r="G32" s="32"/>
      <c r="H32" s="32"/>
      <c r="I32" s="32"/>
      <c r="J32" s="32"/>
      <c r="K32" s="32"/>
      <c r="L32" s="32"/>
      <c r="M32" s="32"/>
      <c r="N32" s="32"/>
      <c r="O32" s="32"/>
      <c r="P32" s="32"/>
      <c r="Q32" s="32"/>
      <c r="R32" s="32"/>
      <c r="S32" s="32"/>
    </row>
    <row r="33" spans="2:19">
      <c r="B33" s="5">
        <v>1992</v>
      </c>
      <c r="C33" s="32"/>
      <c r="D33" s="32">
        <v>27539.85</v>
      </c>
      <c r="E33" s="32">
        <v>27539.85</v>
      </c>
      <c r="F33" s="32">
        <v>27539.85</v>
      </c>
      <c r="G33" s="32">
        <v>27539.85</v>
      </c>
      <c r="H33" s="32">
        <v>27539.85</v>
      </c>
      <c r="I33" s="32">
        <v>27539.85</v>
      </c>
      <c r="J33" s="32">
        <v>27438.1</v>
      </c>
      <c r="K33" s="32">
        <v>27438.1</v>
      </c>
      <c r="L33" s="32">
        <v>27438.1</v>
      </c>
      <c r="M33" s="32">
        <v>27438.1</v>
      </c>
      <c r="N33" s="32">
        <v>27438.1</v>
      </c>
      <c r="O33" s="32">
        <v>27438.1</v>
      </c>
      <c r="P33" s="32">
        <v>27438.1</v>
      </c>
      <c r="Q33" s="32">
        <v>27438.1</v>
      </c>
      <c r="R33" s="32">
        <v>27438.1</v>
      </c>
      <c r="S33" s="32">
        <v>27438.1</v>
      </c>
    </row>
    <row r="34" spans="2:19">
      <c r="B34" s="5">
        <v>1991</v>
      </c>
      <c r="C34" s="32"/>
      <c r="D34" s="32"/>
      <c r="E34" s="32"/>
      <c r="F34" s="32"/>
      <c r="G34" s="32"/>
      <c r="H34" s="32"/>
      <c r="I34" s="32"/>
      <c r="J34" s="32"/>
      <c r="K34" s="32"/>
      <c r="L34" s="32"/>
      <c r="M34" s="32"/>
      <c r="N34" s="32"/>
      <c r="O34" s="32"/>
      <c r="P34" s="32"/>
      <c r="Q34" s="32"/>
      <c r="R34" s="32"/>
      <c r="S34" s="32"/>
    </row>
    <row r="35" spans="2:19">
      <c r="B35" s="5">
        <v>1990</v>
      </c>
      <c r="C35" s="32"/>
      <c r="D35" s="32"/>
      <c r="E35" s="32"/>
      <c r="F35" s="32"/>
      <c r="G35" s="32"/>
      <c r="H35" s="32"/>
      <c r="I35" s="32"/>
      <c r="J35" s="32"/>
      <c r="K35" s="32"/>
      <c r="L35" s="32"/>
      <c r="M35" s="32"/>
      <c r="N35" s="32"/>
      <c r="O35" s="32"/>
      <c r="P35" s="32"/>
      <c r="Q35" s="32"/>
      <c r="R35" s="32"/>
      <c r="S35" s="32"/>
    </row>
    <row r="36" spans="2:19">
      <c r="B36" s="5">
        <v>1989</v>
      </c>
      <c r="C36" s="32"/>
      <c r="D36" s="32"/>
      <c r="E36" s="32"/>
      <c r="F36" s="32"/>
      <c r="G36" s="32"/>
      <c r="H36" s="32"/>
      <c r="I36" s="32"/>
      <c r="J36" s="32"/>
      <c r="K36" s="32"/>
      <c r="L36" s="32"/>
      <c r="M36" s="32"/>
      <c r="N36" s="32"/>
      <c r="O36" s="32"/>
      <c r="P36" s="32"/>
      <c r="Q36" s="32"/>
      <c r="R36" s="32"/>
      <c r="S36" s="32"/>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32"/>
      <c r="D40" s="32"/>
      <c r="E40" s="32"/>
      <c r="F40" s="32"/>
      <c r="G40" s="32"/>
      <c r="H40" s="32"/>
      <c r="I40" s="32"/>
      <c r="J40" s="32"/>
      <c r="K40" s="32"/>
      <c r="L40" s="32"/>
      <c r="M40" s="32"/>
      <c r="N40" s="32"/>
      <c r="O40" s="32"/>
      <c r="P40" s="32"/>
      <c r="Q40" s="32"/>
      <c r="R40" s="32"/>
      <c r="S40" s="32"/>
    </row>
    <row r="41" spans="2:19">
      <c r="B41" s="5">
        <v>1984</v>
      </c>
      <c r="C41" s="32"/>
      <c r="D41" s="32">
        <v>121.17999999999999</v>
      </c>
      <c r="E41" s="32">
        <v>121.17999999999999</v>
      </c>
      <c r="F41" s="32">
        <v>121.17999999999999</v>
      </c>
      <c r="G41" s="32">
        <v>121.17999999999999</v>
      </c>
      <c r="H41" s="32">
        <v>121.17999999999999</v>
      </c>
      <c r="I41" s="32">
        <v>121.17999999999999</v>
      </c>
      <c r="J41" s="32">
        <v>121.17999999999999</v>
      </c>
      <c r="K41" s="32">
        <v>121.17999999999999</v>
      </c>
      <c r="L41" s="32">
        <v>121.17999999999999</v>
      </c>
      <c r="M41" s="32">
        <v>121.17999999999999</v>
      </c>
      <c r="N41" s="32">
        <v>121.17999999999999</v>
      </c>
      <c r="O41" s="32">
        <v>121.17999999999999</v>
      </c>
      <c r="P41" s="32">
        <v>121.17999999999999</v>
      </c>
      <c r="Q41" s="32">
        <v>121.17999999999999</v>
      </c>
      <c r="R41" s="32">
        <v>121.17999999999999</v>
      </c>
      <c r="S41" s="32">
        <v>121.17999999999999</v>
      </c>
    </row>
    <row r="42" spans="2:19">
      <c r="B42" s="5">
        <v>1983</v>
      </c>
      <c r="C42" s="32"/>
      <c r="D42" s="32"/>
      <c r="E42" s="32"/>
      <c r="F42" s="32"/>
      <c r="G42" s="32"/>
      <c r="H42" s="32"/>
      <c r="I42" s="32"/>
      <c r="J42" s="32"/>
      <c r="K42" s="32"/>
      <c r="L42" s="32"/>
      <c r="M42" s="32"/>
      <c r="N42" s="32"/>
      <c r="O42" s="32"/>
      <c r="P42" s="32"/>
      <c r="Q42" s="32"/>
      <c r="R42" s="32"/>
      <c r="S42" s="32"/>
    </row>
    <row r="43" spans="2:19">
      <c r="B43" s="5">
        <v>1982</v>
      </c>
      <c r="C43" s="32"/>
      <c r="D43" s="32"/>
      <c r="E43" s="32"/>
      <c r="F43" s="32"/>
      <c r="G43" s="32"/>
      <c r="H43" s="32"/>
      <c r="I43" s="32"/>
      <c r="J43" s="32"/>
      <c r="K43" s="32"/>
      <c r="L43" s="32"/>
      <c r="M43" s="32"/>
      <c r="N43" s="32"/>
      <c r="O43" s="32"/>
      <c r="P43" s="32"/>
      <c r="Q43" s="32"/>
      <c r="R43" s="32"/>
      <c r="S43" s="32"/>
    </row>
    <row r="44" spans="2:19">
      <c r="B44" s="5">
        <v>1981</v>
      </c>
      <c r="C44" s="32"/>
      <c r="D44" s="32"/>
      <c r="E44" s="32"/>
      <c r="F44" s="32"/>
      <c r="G44" s="32"/>
      <c r="H44" s="32"/>
      <c r="I44" s="32"/>
      <c r="J44" s="32"/>
      <c r="K44" s="32"/>
      <c r="L44" s="32"/>
      <c r="M44" s="32"/>
      <c r="N44" s="32"/>
      <c r="O44" s="32"/>
      <c r="P44" s="32"/>
      <c r="Q44" s="32"/>
      <c r="R44" s="32"/>
      <c r="S44" s="32"/>
    </row>
    <row r="45" spans="2:19">
      <c r="B45" s="5">
        <v>1980</v>
      </c>
      <c r="C45" s="32"/>
      <c r="D45" s="32"/>
      <c r="E45" s="32"/>
      <c r="F45" s="32"/>
      <c r="G45" s="32"/>
      <c r="H45" s="32"/>
      <c r="I45" s="32"/>
      <c r="J45" s="32"/>
      <c r="K45" s="32"/>
      <c r="L45" s="32"/>
      <c r="M45" s="32"/>
      <c r="N45" s="32"/>
      <c r="O45" s="32"/>
      <c r="P45" s="32"/>
      <c r="Q45" s="32"/>
      <c r="R45" s="32"/>
      <c r="S45" s="32"/>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32"/>
      <c r="D48" s="32"/>
      <c r="E48" s="32"/>
      <c r="F48" s="32"/>
      <c r="G48" s="32"/>
      <c r="H48" s="32"/>
      <c r="I48" s="32"/>
      <c r="J48" s="32"/>
      <c r="K48" s="32"/>
      <c r="L48" s="32"/>
      <c r="M48" s="32"/>
      <c r="N48" s="32"/>
      <c r="O48" s="32"/>
      <c r="P48" s="32"/>
      <c r="Q48" s="32"/>
      <c r="R48" s="32"/>
      <c r="S48" s="32"/>
    </row>
    <row r="49" spans="2:19">
      <c r="B49" s="5">
        <v>1976</v>
      </c>
      <c r="C49" s="32"/>
      <c r="D49" s="32"/>
      <c r="E49" s="32"/>
      <c r="F49" s="32"/>
      <c r="G49" s="32"/>
      <c r="H49" s="32"/>
      <c r="I49" s="32"/>
      <c r="J49" s="32"/>
      <c r="K49" s="32"/>
      <c r="L49" s="32"/>
      <c r="M49" s="32"/>
      <c r="N49" s="32"/>
      <c r="O49" s="32"/>
      <c r="P49" s="32"/>
      <c r="Q49" s="32"/>
      <c r="R49" s="32"/>
      <c r="S49" s="32"/>
    </row>
    <row r="50" spans="2:19">
      <c r="B50" s="5">
        <v>1975</v>
      </c>
      <c r="C50" s="32"/>
      <c r="D50" s="32"/>
      <c r="E50" s="32"/>
      <c r="F50" s="32"/>
      <c r="G50" s="32"/>
      <c r="H50" s="32"/>
      <c r="I50" s="32"/>
      <c r="J50" s="32"/>
      <c r="K50" s="32"/>
      <c r="L50" s="32"/>
      <c r="M50" s="32"/>
      <c r="N50" s="32"/>
      <c r="O50" s="32"/>
      <c r="P50" s="32"/>
      <c r="Q50" s="32"/>
      <c r="R50" s="32"/>
      <c r="S50" s="32"/>
    </row>
    <row r="51" spans="2:19">
      <c r="B51" s="5">
        <v>1974</v>
      </c>
      <c r="C51" s="32"/>
      <c r="D51" s="32"/>
      <c r="E51" s="32"/>
      <c r="F51" s="32"/>
      <c r="G51" s="32"/>
      <c r="H51" s="32"/>
      <c r="I51" s="32"/>
      <c r="J51" s="32"/>
      <c r="K51" s="32"/>
      <c r="L51" s="32"/>
      <c r="M51" s="32"/>
      <c r="N51" s="32"/>
      <c r="O51" s="32"/>
      <c r="P51" s="32"/>
      <c r="Q51" s="32"/>
      <c r="R51" s="32"/>
      <c r="S51" s="32"/>
    </row>
    <row r="52" spans="2:19">
      <c r="B52" s="5">
        <v>1973</v>
      </c>
      <c r="C52" s="32"/>
      <c r="D52" s="32"/>
      <c r="E52" s="32"/>
      <c r="F52" s="32"/>
      <c r="G52" s="32"/>
      <c r="H52" s="32"/>
      <c r="I52" s="32"/>
      <c r="J52" s="32"/>
      <c r="K52" s="32"/>
      <c r="L52" s="32"/>
      <c r="M52" s="32"/>
      <c r="N52" s="32"/>
      <c r="O52" s="32"/>
      <c r="P52" s="32"/>
      <c r="Q52" s="32"/>
      <c r="R52" s="32"/>
      <c r="S52" s="32"/>
    </row>
    <row r="53" spans="2:19">
      <c r="B53" s="5">
        <v>1972</v>
      </c>
      <c r="C53" s="32"/>
      <c r="D53" s="32"/>
      <c r="E53" s="32"/>
      <c r="F53" s="32"/>
      <c r="G53" s="32"/>
      <c r="H53" s="32"/>
      <c r="I53" s="32"/>
      <c r="J53" s="32"/>
      <c r="K53" s="32"/>
      <c r="L53" s="32"/>
      <c r="M53" s="32"/>
      <c r="N53" s="32"/>
      <c r="O53" s="32"/>
      <c r="P53" s="32"/>
      <c r="Q53" s="32"/>
      <c r="R53" s="32"/>
      <c r="S53" s="32"/>
    </row>
    <row r="54" spans="2:19">
      <c r="B54" s="5">
        <v>1971</v>
      </c>
      <c r="C54" s="32"/>
      <c r="D54" s="32"/>
      <c r="E54" s="32"/>
      <c r="F54" s="32"/>
      <c r="G54" s="32"/>
      <c r="H54" s="32"/>
      <c r="I54" s="32"/>
      <c r="J54" s="32"/>
      <c r="K54" s="32"/>
      <c r="L54" s="32"/>
      <c r="M54" s="32"/>
      <c r="N54" s="32"/>
      <c r="O54" s="32"/>
      <c r="P54" s="32"/>
      <c r="Q54" s="32"/>
      <c r="R54" s="32"/>
      <c r="S54" s="32"/>
    </row>
    <row r="55" spans="2:19">
      <c r="B55" s="5">
        <v>1970</v>
      </c>
      <c r="C55" s="32"/>
      <c r="D55" s="32"/>
      <c r="E55" s="32"/>
      <c r="F55" s="32"/>
      <c r="G55" s="32"/>
      <c r="H55" s="32"/>
      <c r="I55" s="32"/>
      <c r="J55" s="32"/>
      <c r="K55" s="32"/>
      <c r="L55" s="32"/>
      <c r="M55" s="32"/>
      <c r="N55" s="32"/>
      <c r="O55" s="32"/>
      <c r="P55" s="32"/>
      <c r="Q55" s="32"/>
      <c r="R55" s="32"/>
      <c r="S55" s="32"/>
    </row>
    <row r="56" spans="2:19">
      <c r="B56" s="5">
        <v>1969</v>
      </c>
      <c r="C56" s="32"/>
      <c r="D56" s="32"/>
      <c r="E56" s="32"/>
      <c r="F56" s="32"/>
      <c r="G56" s="32"/>
      <c r="H56" s="32"/>
      <c r="I56" s="32"/>
      <c r="J56" s="32"/>
      <c r="K56" s="32"/>
      <c r="L56" s="32"/>
      <c r="M56" s="32"/>
      <c r="N56" s="32"/>
      <c r="O56" s="32"/>
      <c r="P56" s="32"/>
      <c r="Q56" s="32"/>
      <c r="R56" s="32"/>
      <c r="S56" s="32"/>
    </row>
    <row r="57" spans="2:19">
      <c r="B57" s="5">
        <v>1968</v>
      </c>
      <c r="C57" s="32"/>
      <c r="D57" s="32"/>
      <c r="E57" s="32"/>
      <c r="F57" s="32"/>
      <c r="G57" s="32"/>
      <c r="H57" s="32"/>
      <c r="I57" s="32"/>
      <c r="J57" s="32"/>
      <c r="K57" s="32"/>
      <c r="L57" s="32"/>
      <c r="M57" s="32"/>
      <c r="N57" s="32"/>
      <c r="O57" s="32"/>
      <c r="P57" s="32"/>
      <c r="Q57" s="32"/>
      <c r="R57" s="32"/>
      <c r="S57" s="32"/>
    </row>
    <row r="58" spans="2:19">
      <c r="B58" s="5">
        <v>1967</v>
      </c>
      <c r="C58" s="32"/>
      <c r="D58" s="32"/>
      <c r="E58" s="32"/>
      <c r="F58" s="32"/>
      <c r="G58" s="32"/>
      <c r="H58" s="32"/>
      <c r="I58" s="32"/>
      <c r="J58" s="32"/>
      <c r="K58" s="32"/>
      <c r="L58" s="32"/>
      <c r="M58" s="32"/>
      <c r="N58" s="32"/>
      <c r="O58" s="32"/>
      <c r="P58" s="32"/>
      <c r="Q58" s="32"/>
      <c r="R58" s="32"/>
      <c r="S58" s="32"/>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32"/>
      <c r="D67" s="32"/>
      <c r="E67" s="32"/>
      <c r="F67" s="32"/>
      <c r="G67" s="32"/>
      <c r="H67" s="32"/>
      <c r="I67" s="32"/>
      <c r="J67" s="32"/>
      <c r="K67" s="32"/>
      <c r="L67" s="32"/>
      <c r="M67" s="32"/>
      <c r="N67" s="32"/>
      <c r="O67" s="32"/>
      <c r="P67" s="32"/>
      <c r="Q67" s="32"/>
      <c r="R67" s="32"/>
      <c r="S67" s="32"/>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32"/>
      <c r="D77" s="32"/>
      <c r="E77" s="32"/>
      <c r="F77" s="32"/>
      <c r="G77" s="32"/>
      <c r="H77" s="32"/>
      <c r="I77" s="32"/>
      <c r="J77" s="32"/>
      <c r="K77" s="32"/>
      <c r="L77" s="32"/>
      <c r="M77" s="32"/>
      <c r="N77" s="32"/>
      <c r="O77" s="32"/>
      <c r="P77" s="32"/>
      <c r="Q77" s="32"/>
      <c r="R77" s="32"/>
      <c r="S77" s="32"/>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51">
        <v>1930</v>
      </c>
      <c r="C95" s="32"/>
      <c r="D95" s="32"/>
      <c r="E95" s="32"/>
      <c r="F95" s="32"/>
      <c r="G95" s="32"/>
      <c r="H95" s="32"/>
      <c r="I95" s="32"/>
      <c r="J95" s="32"/>
      <c r="K95" s="32"/>
      <c r="L95" s="32"/>
      <c r="M95" s="32"/>
      <c r="N95" s="32"/>
      <c r="O95" s="32"/>
      <c r="P95" s="32"/>
      <c r="Q95" s="32"/>
      <c r="R95" s="32"/>
      <c r="S95" s="32"/>
    </row>
    <row r="96" spans="1:19">
      <c r="A96" s="8" t="s">
        <v>181</v>
      </c>
      <c r="B96" s="6" t="s">
        <v>182</v>
      </c>
      <c r="C96" s="7">
        <f>SUM(C19:C95)</f>
        <v>0</v>
      </c>
      <c r="D96" s="7">
        <f>SUM(D18:D95)</f>
        <v>27661.03</v>
      </c>
      <c r="E96" s="7">
        <f>SUM(E17:E95)</f>
        <v>27661.03</v>
      </c>
      <c r="F96" s="7">
        <f>SUM(F16:F95)</f>
        <v>27661.03</v>
      </c>
      <c r="G96" s="7">
        <f>SUM(G15:G95)</f>
        <v>27661.03</v>
      </c>
      <c r="H96" s="7">
        <f>SUM(H9:H95)</f>
        <v>27661.03</v>
      </c>
      <c r="I96" s="7">
        <f>SUM(I9:I95)</f>
        <v>27661.03</v>
      </c>
      <c r="J96" s="7">
        <f t="shared" ref="J96:L96" si="0">SUM(J9:J95)</f>
        <v>27559.279999999999</v>
      </c>
      <c r="K96" s="7">
        <f>SUM(K9:K95)</f>
        <v>27559.279999999999</v>
      </c>
      <c r="L96" s="7">
        <f t="shared" si="0"/>
        <v>27559.279999999999</v>
      </c>
      <c r="M96" s="7">
        <f>SUM(M9:M95)</f>
        <v>27559.279999999999</v>
      </c>
      <c r="N96" s="10">
        <f>SUM(N5:N95)</f>
        <v>27559.279999999999</v>
      </c>
      <c r="O96" s="10">
        <f>SUM(O5:O95)</f>
        <v>27559.279999999999</v>
      </c>
      <c r="P96" s="10">
        <f>SUM(P5:P95)</f>
        <v>27559.279999999999</v>
      </c>
      <c r="Q96" s="10">
        <f>SUM(Q5:Q95)</f>
        <v>27559.279999999999</v>
      </c>
      <c r="R96" s="10">
        <f>SUM(R3:R95)</f>
        <v>27559.279999999999</v>
      </c>
      <c r="S96" s="10">
        <f>SUM(S3:S95)</f>
        <v>27559.279999999999</v>
      </c>
    </row>
    <row r="97" spans="1:19">
      <c r="A97" s="8"/>
      <c r="B97" s="6"/>
      <c r="C97" s="7"/>
      <c r="D97" s="7"/>
      <c r="E97" s="7"/>
      <c r="F97" s="7"/>
      <c r="G97" s="7"/>
      <c r="H97" s="7"/>
      <c r="I97" s="7"/>
      <c r="J97" s="7"/>
      <c r="K97" s="7"/>
      <c r="L97" s="7"/>
      <c r="M97" s="7"/>
    </row>
    <row r="98" spans="1:19" ht="25.5">
      <c r="A98" s="62" t="s">
        <v>183</v>
      </c>
      <c r="B98" s="5">
        <v>2022</v>
      </c>
      <c r="C98" s="31"/>
      <c r="D98" s="31"/>
      <c r="E98" s="31"/>
      <c r="F98" s="31"/>
      <c r="G98" s="31"/>
      <c r="H98" s="31"/>
      <c r="I98" s="31"/>
      <c r="J98" s="31"/>
      <c r="K98" s="31"/>
      <c r="L98" s="31"/>
      <c r="M98" s="31"/>
      <c r="N98" s="31"/>
      <c r="O98" s="31"/>
      <c r="P98" s="31"/>
      <c r="Q98" s="31"/>
      <c r="R98" s="59"/>
      <c r="S98" s="32"/>
    </row>
    <row r="99" spans="1:19">
      <c r="A99" s="33"/>
      <c r="B99" s="5">
        <v>2021</v>
      </c>
      <c r="C99" s="31"/>
      <c r="D99" s="31"/>
      <c r="E99" s="31"/>
      <c r="F99" s="31"/>
      <c r="G99" s="31"/>
      <c r="H99" s="31"/>
      <c r="I99" s="31"/>
      <c r="J99" s="31"/>
      <c r="K99" s="31"/>
      <c r="L99" s="31"/>
      <c r="M99" s="31"/>
      <c r="N99" s="31"/>
      <c r="O99" s="31"/>
      <c r="P99" s="31"/>
      <c r="Q99" s="31"/>
      <c r="R99" s="32"/>
      <c r="S99" s="32"/>
    </row>
    <row r="100" spans="1:19">
      <c r="B100" s="5">
        <v>2020</v>
      </c>
      <c r="C100" s="31"/>
      <c r="D100" s="31"/>
      <c r="E100" s="31"/>
      <c r="F100" s="31"/>
      <c r="G100" s="31"/>
      <c r="H100" s="31"/>
      <c r="I100" s="31"/>
      <c r="J100" s="31"/>
      <c r="K100" s="31"/>
      <c r="L100" s="31"/>
      <c r="M100" s="31"/>
      <c r="N100" s="31"/>
      <c r="O100" s="31"/>
      <c r="P100" s="31"/>
      <c r="Q100" s="32"/>
      <c r="R100" s="32"/>
      <c r="S100" s="32"/>
    </row>
    <row r="101" spans="1:19">
      <c r="A101" s="34"/>
      <c r="B101" s="5">
        <v>2019</v>
      </c>
      <c r="C101" s="31"/>
      <c r="D101" s="31"/>
      <c r="E101" s="31"/>
      <c r="F101" s="31"/>
      <c r="G101" s="31"/>
      <c r="H101" s="31"/>
      <c r="I101" s="31"/>
      <c r="J101" s="31"/>
      <c r="K101" s="31"/>
      <c r="L101" s="31"/>
      <c r="M101" s="31"/>
      <c r="N101" s="31"/>
      <c r="O101" s="31"/>
      <c r="P101" s="32"/>
      <c r="Q101" s="32"/>
      <c r="R101" s="32"/>
      <c r="S101" s="32"/>
    </row>
    <row r="102" spans="1:19">
      <c r="A102" s="34"/>
      <c r="B102" s="5">
        <v>2018</v>
      </c>
      <c r="C102" s="31"/>
      <c r="D102" s="31"/>
      <c r="E102" s="31"/>
      <c r="F102" s="31"/>
      <c r="G102" s="31"/>
      <c r="H102" s="31"/>
      <c r="I102" s="31"/>
      <c r="J102" s="31"/>
      <c r="K102" s="31"/>
      <c r="L102" s="31"/>
      <c r="M102" s="31"/>
      <c r="N102" s="31"/>
      <c r="O102" s="32"/>
      <c r="P102" s="32"/>
      <c r="Q102" s="32"/>
      <c r="R102" s="32"/>
      <c r="S102" s="32"/>
    </row>
    <row r="103" spans="1:19">
      <c r="A103" s="33"/>
      <c r="B103" s="5">
        <v>2017</v>
      </c>
      <c r="C103" s="31"/>
      <c r="D103" s="31"/>
      <c r="E103" s="31"/>
      <c r="F103" s="31"/>
      <c r="G103" s="31"/>
      <c r="H103" s="31"/>
      <c r="I103" s="31"/>
      <c r="J103" s="31"/>
      <c r="K103" s="31"/>
      <c r="L103" s="31"/>
      <c r="M103" s="31"/>
      <c r="N103" s="32"/>
      <c r="O103" s="32"/>
      <c r="P103" s="32"/>
      <c r="Q103" s="32"/>
      <c r="R103" s="32"/>
      <c r="S103" s="32"/>
    </row>
    <row r="104" spans="1:19">
      <c r="B104" s="5">
        <v>2016</v>
      </c>
      <c r="C104" s="31"/>
      <c r="D104" s="31"/>
      <c r="E104" s="31"/>
      <c r="F104" s="31"/>
      <c r="G104" s="31"/>
      <c r="H104" s="31"/>
      <c r="I104" s="31"/>
      <c r="J104" s="31"/>
      <c r="K104" s="31"/>
      <c r="L104" s="31"/>
      <c r="M104" s="32"/>
      <c r="N104" s="32"/>
      <c r="O104" s="32"/>
      <c r="P104" s="32"/>
      <c r="Q104" s="32"/>
      <c r="R104" s="32"/>
      <c r="S104" s="32"/>
    </row>
    <row r="105" spans="1:19">
      <c r="B105" s="5">
        <v>2015</v>
      </c>
      <c r="C105" s="31"/>
      <c r="D105" s="31"/>
      <c r="E105" s="31"/>
      <c r="F105" s="31"/>
      <c r="G105" s="31"/>
      <c r="H105" s="31"/>
      <c r="I105" s="31"/>
      <c r="J105" s="31"/>
      <c r="K105" s="31"/>
      <c r="L105" s="32"/>
      <c r="M105" s="32"/>
      <c r="N105" s="32"/>
      <c r="O105" s="32"/>
      <c r="P105" s="32"/>
      <c r="Q105" s="32"/>
      <c r="R105" s="32"/>
      <c r="S105" s="32"/>
    </row>
    <row r="106" spans="1:19">
      <c r="B106" s="5">
        <v>2014</v>
      </c>
      <c r="C106" s="31"/>
      <c r="D106" s="31"/>
      <c r="E106" s="31"/>
      <c r="F106" s="31"/>
      <c r="G106" s="31"/>
      <c r="H106" s="31"/>
      <c r="I106" s="31"/>
      <c r="J106" s="31"/>
      <c r="K106" s="32"/>
      <c r="L106" s="32"/>
      <c r="M106" s="32"/>
      <c r="N106" s="32"/>
      <c r="O106" s="32"/>
      <c r="P106" s="32"/>
      <c r="Q106" s="32"/>
      <c r="R106" s="32"/>
      <c r="S106" s="32"/>
    </row>
    <row r="107" spans="1:19">
      <c r="B107" s="5">
        <v>2013</v>
      </c>
      <c r="C107" s="31"/>
      <c r="D107" s="31"/>
      <c r="E107" s="31"/>
      <c r="F107" s="31"/>
      <c r="G107" s="31"/>
      <c r="H107" s="31"/>
      <c r="I107" s="31"/>
      <c r="J107" s="32"/>
      <c r="K107" s="32"/>
      <c r="L107" s="32"/>
      <c r="M107" s="32"/>
      <c r="N107" s="32"/>
      <c r="O107" s="32"/>
      <c r="P107" s="32"/>
      <c r="Q107" s="32"/>
      <c r="R107" s="32"/>
      <c r="S107" s="32"/>
    </row>
    <row r="108" spans="1:19">
      <c r="B108" s="5">
        <v>2012</v>
      </c>
      <c r="C108" s="31"/>
      <c r="D108" s="31"/>
      <c r="E108" s="31"/>
      <c r="F108" s="31"/>
      <c r="G108" s="31"/>
      <c r="H108" s="31"/>
      <c r="I108" s="32"/>
      <c r="J108" s="32"/>
      <c r="K108" s="32"/>
      <c r="L108" s="32"/>
      <c r="M108" s="32"/>
      <c r="N108" s="32"/>
      <c r="O108" s="32"/>
      <c r="P108" s="32"/>
      <c r="Q108" s="32"/>
      <c r="R108" s="32"/>
      <c r="S108" s="32"/>
    </row>
    <row r="109" spans="1:19">
      <c r="B109" s="5">
        <v>2011</v>
      </c>
      <c r="C109" s="31"/>
      <c r="D109" s="31"/>
      <c r="E109" s="31"/>
      <c r="F109" s="31"/>
      <c r="G109" s="31"/>
      <c r="H109" s="32"/>
      <c r="I109" s="32"/>
      <c r="J109" s="32"/>
      <c r="K109" s="32"/>
      <c r="L109" s="32"/>
      <c r="M109" s="32"/>
      <c r="N109" s="32"/>
      <c r="O109" s="32"/>
      <c r="P109" s="32"/>
      <c r="Q109" s="32"/>
      <c r="R109" s="32"/>
      <c r="S109" s="32"/>
    </row>
    <row r="110" spans="1:19">
      <c r="B110" s="5">
        <v>2010</v>
      </c>
      <c r="C110" s="31"/>
      <c r="D110" s="31"/>
      <c r="E110" s="31"/>
      <c r="F110" s="31"/>
      <c r="G110" s="32"/>
      <c r="H110" s="32"/>
      <c r="I110" s="32"/>
      <c r="J110" s="32"/>
      <c r="K110" s="32"/>
      <c r="L110" s="32"/>
      <c r="M110" s="32"/>
      <c r="N110" s="32"/>
      <c r="O110" s="32"/>
      <c r="P110" s="32"/>
      <c r="Q110" s="32"/>
      <c r="R110" s="32"/>
      <c r="S110" s="32"/>
    </row>
    <row r="111" spans="1:19">
      <c r="B111" s="5">
        <v>2009</v>
      </c>
      <c r="C111" s="31"/>
      <c r="D111" s="31"/>
      <c r="E111" s="31"/>
      <c r="F111" s="32"/>
      <c r="G111" s="32"/>
      <c r="H111" s="32"/>
      <c r="I111" s="32"/>
      <c r="J111" s="32"/>
      <c r="K111" s="32"/>
      <c r="L111" s="32"/>
      <c r="M111" s="32"/>
      <c r="N111" s="32"/>
      <c r="O111" s="32"/>
      <c r="P111" s="32"/>
      <c r="Q111" s="32"/>
      <c r="R111" s="32"/>
      <c r="S111" s="32"/>
    </row>
    <row r="112" spans="1:19">
      <c r="B112" s="5">
        <v>2008</v>
      </c>
      <c r="C112" s="31"/>
      <c r="D112" s="31"/>
      <c r="E112" s="32"/>
      <c r="F112" s="32"/>
      <c r="G112" s="32"/>
      <c r="H112" s="32"/>
      <c r="I112" s="32"/>
      <c r="J112" s="32"/>
      <c r="K112" s="32"/>
      <c r="L112" s="32"/>
      <c r="M112" s="32"/>
      <c r="N112" s="32"/>
      <c r="O112" s="32"/>
      <c r="P112" s="32"/>
      <c r="Q112" s="32"/>
      <c r="R112" s="32"/>
      <c r="S112" s="32"/>
    </row>
    <row r="113" spans="2:19">
      <c r="B113" s="5">
        <v>2007</v>
      </c>
      <c r="C113" s="31"/>
      <c r="D113" s="32"/>
      <c r="E113" s="32"/>
      <c r="F113" s="32"/>
      <c r="G113" s="32"/>
      <c r="H113" s="32"/>
      <c r="I113" s="32"/>
      <c r="J113" s="32"/>
      <c r="K113" s="32"/>
      <c r="L113" s="32"/>
      <c r="M113" s="32"/>
      <c r="N113" s="32"/>
      <c r="O113" s="32"/>
      <c r="P113" s="32"/>
      <c r="Q113" s="32"/>
      <c r="R113" s="32"/>
      <c r="S113" s="32"/>
    </row>
    <row r="114" spans="2:19">
      <c r="B114" s="5">
        <v>2006</v>
      </c>
      <c r="C114" s="32"/>
      <c r="D114" s="32"/>
      <c r="E114" s="32"/>
      <c r="F114" s="32"/>
      <c r="G114" s="32"/>
      <c r="H114" s="32"/>
      <c r="I114" s="32"/>
      <c r="J114" s="32"/>
      <c r="K114" s="32"/>
      <c r="L114" s="32"/>
      <c r="M114" s="32"/>
      <c r="N114" s="32"/>
      <c r="O114" s="32"/>
      <c r="P114" s="32"/>
      <c r="Q114" s="32"/>
      <c r="R114" s="32"/>
      <c r="S114" s="32"/>
    </row>
    <row r="115" spans="2:19">
      <c r="B115" s="5">
        <v>2005</v>
      </c>
      <c r="C115" s="32"/>
      <c r="D115" s="32"/>
      <c r="E115" s="32"/>
      <c r="F115" s="32"/>
      <c r="G115" s="32"/>
      <c r="H115" s="32"/>
      <c r="I115" s="32"/>
      <c r="J115" s="32"/>
      <c r="K115" s="32"/>
      <c r="L115" s="32"/>
      <c r="M115" s="32"/>
      <c r="N115" s="32"/>
      <c r="O115" s="32"/>
      <c r="P115" s="32"/>
      <c r="Q115" s="32"/>
      <c r="R115" s="32"/>
      <c r="S115" s="32"/>
    </row>
    <row r="116" spans="2:19">
      <c r="B116" s="5">
        <v>2004</v>
      </c>
      <c r="C116" s="32"/>
      <c r="D116" s="32"/>
      <c r="E116" s="32"/>
      <c r="F116" s="32"/>
      <c r="G116" s="32"/>
      <c r="H116" s="32"/>
      <c r="I116" s="32"/>
      <c r="J116" s="32"/>
      <c r="K116" s="32"/>
      <c r="L116" s="32"/>
      <c r="M116" s="32"/>
      <c r="N116" s="32"/>
      <c r="O116" s="32"/>
      <c r="P116" s="32"/>
      <c r="Q116" s="32"/>
      <c r="R116" s="32"/>
      <c r="S116" s="32"/>
    </row>
    <row r="117" spans="2:19">
      <c r="B117" s="5">
        <v>2003</v>
      </c>
      <c r="C117" s="32"/>
      <c r="D117" s="32"/>
      <c r="E117" s="32"/>
      <c r="F117" s="32"/>
      <c r="G117" s="32"/>
      <c r="H117" s="32"/>
      <c r="I117" s="32"/>
      <c r="J117" s="32"/>
      <c r="K117" s="32"/>
      <c r="L117" s="32"/>
      <c r="M117" s="32"/>
      <c r="N117" s="32"/>
      <c r="O117" s="32"/>
      <c r="P117" s="32"/>
      <c r="Q117" s="32"/>
      <c r="R117" s="32"/>
      <c r="S117" s="32"/>
    </row>
    <row r="118" spans="2:19">
      <c r="B118" s="5">
        <v>2002</v>
      </c>
      <c r="C118" s="32"/>
      <c r="D118" s="32"/>
      <c r="E118" s="32"/>
      <c r="F118" s="32"/>
      <c r="G118" s="32"/>
      <c r="H118" s="32"/>
      <c r="I118" s="32"/>
      <c r="J118" s="32"/>
      <c r="K118" s="32"/>
      <c r="L118" s="32"/>
      <c r="M118" s="32"/>
      <c r="N118" s="32"/>
      <c r="O118" s="32"/>
      <c r="P118" s="32"/>
      <c r="Q118" s="32"/>
      <c r="R118" s="32"/>
      <c r="S118" s="32"/>
    </row>
    <row r="119" spans="2:19">
      <c r="B119" s="5">
        <v>2001</v>
      </c>
      <c r="C119" s="32"/>
      <c r="D119" s="32"/>
      <c r="E119" s="32"/>
      <c r="F119" s="32"/>
      <c r="G119" s="32"/>
      <c r="H119" s="32"/>
      <c r="I119" s="32"/>
      <c r="J119" s="32"/>
      <c r="K119" s="32"/>
      <c r="L119" s="32"/>
      <c r="M119" s="32"/>
      <c r="N119" s="32"/>
      <c r="O119" s="32"/>
      <c r="P119" s="32"/>
      <c r="Q119" s="32"/>
      <c r="R119" s="32"/>
      <c r="S119" s="32"/>
    </row>
    <row r="120" spans="2:19">
      <c r="B120" s="5">
        <v>2000</v>
      </c>
      <c r="C120" s="32"/>
      <c r="D120" s="32"/>
      <c r="E120" s="32"/>
      <c r="F120" s="32"/>
      <c r="G120" s="32"/>
      <c r="H120" s="32"/>
      <c r="I120" s="32"/>
      <c r="J120" s="32"/>
      <c r="K120" s="32"/>
      <c r="L120" s="32"/>
      <c r="M120" s="32"/>
      <c r="N120" s="32"/>
      <c r="O120" s="32"/>
      <c r="P120" s="32"/>
      <c r="Q120" s="32"/>
      <c r="R120" s="32"/>
      <c r="S120" s="32"/>
    </row>
    <row r="121" spans="2:19">
      <c r="B121" s="5">
        <v>1999</v>
      </c>
      <c r="C121" s="32"/>
      <c r="D121" s="32"/>
      <c r="E121" s="32"/>
      <c r="F121" s="32"/>
      <c r="G121" s="32"/>
      <c r="H121" s="32"/>
      <c r="I121" s="32"/>
      <c r="J121" s="32"/>
      <c r="K121" s="32"/>
      <c r="L121" s="32"/>
      <c r="M121" s="32"/>
      <c r="N121" s="32"/>
      <c r="O121" s="32"/>
      <c r="P121" s="32"/>
      <c r="Q121" s="32"/>
      <c r="R121" s="32"/>
      <c r="S121" s="32"/>
    </row>
    <row r="122" spans="2:19">
      <c r="B122" s="5">
        <v>1998</v>
      </c>
      <c r="C122" s="32"/>
      <c r="D122" s="32"/>
      <c r="E122" s="32"/>
      <c r="F122" s="32"/>
      <c r="G122" s="32"/>
      <c r="H122" s="32"/>
      <c r="I122" s="32"/>
      <c r="J122" s="32"/>
      <c r="K122" s="32"/>
      <c r="L122" s="32"/>
      <c r="M122" s="32"/>
      <c r="N122" s="32"/>
      <c r="O122" s="32"/>
      <c r="P122" s="32"/>
      <c r="Q122" s="32"/>
      <c r="R122" s="32"/>
      <c r="S122" s="32"/>
    </row>
    <row r="123" spans="2:19">
      <c r="B123" s="5">
        <v>1997</v>
      </c>
      <c r="C123" s="32"/>
      <c r="D123" s="32"/>
      <c r="E123" s="32"/>
      <c r="F123" s="32"/>
      <c r="G123" s="32"/>
      <c r="H123" s="32"/>
      <c r="I123" s="32"/>
      <c r="J123" s="32"/>
      <c r="K123" s="32"/>
      <c r="L123" s="32"/>
      <c r="M123" s="32"/>
      <c r="N123" s="32"/>
      <c r="O123" s="32"/>
      <c r="P123" s="32"/>
      <c r="Q123" s="32"/>
      <c r="R123" s="32"/>
      <c r="S123" s="32"/>
    </row>
    <row r="124" spans="2:19">
      <c r="B124" s="5">
        <v>1996</v>
      </c>
      <c r="C124" s="32"/>
      <c r="D124" s="32"/>
      <c r="E124" s="32"/>
      <c r="F124" s="32"/>
      <c r="G124" s="32"/>
      <c r="H124" s="32"/>
      <c r="I124" s="32"/>
      <c r="J124" s="32"/>
      <c r="K124" s="32"/>
      <c r="L124" s="32"/>
      <c r="M124" s="32"/>
      <c r="N124" s="32"/>
      <c r="O124" s="32"/>
      <c r="P124" s="32"/>
      <c r="Q124" s="32"/>
      <c r="R124" s="32"/>
      <c r="S124" s="32"/>
    </row>
    <row r="125" spans="2:19">
      <c r="B125" s="5">
        <v>1995</v>
      </c>
      <c r="C125" s="32"/>
      <c r="D125" s="32"/>
      <c r="E125" s="32"/>
      <c r="F125" s="32"/>
      <c r="G125" s="32"/>
      <c r="H125" s="32"/>
      <c r="I125" s="32"/>
      <c r="J125" s="32"/>
      <c r="K125" s="32"/>
      <c r="L125" s="32"/>
      <c r="M125" s="32"/>
      <c r="N125" s="32"/>
      <c r="O125" s="32"/>
      <c r="P125" s="32"/>
      <c r="Q125" s="32"/>
      <c r="R125" s="32"/>
      <c r="S125" s="32"/>
    </row>
    <row r="126" spans="2:19">
      <c r="B126" s="5">
        <v>1994</v>
      </c>
      <c r="C126" s="32"/>
      <c r="D126" s="32"/>
      <c r="E126" s="32"/>
      <c r="F126" s="32"/>
      <c r="G126" s="32"/>
      <c r="H126" s="32"/>
      <c r="I126" s="32"/>
      <c r="J126" s="32"/>
      <c r="K126" s="32"/>
      <c r="L126" s="32"/>
      <c r="M126" s="32"/>
      <c r="N126" s="32"/>
      <c r="O126" s="32"/>
      <c r="P126" s="32"/>
      <c r="Q126" s="32"/>
      <c r="R126" s="32"/>
      <c r="S126" s="32"/>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c r="D137" s="32"/>
      <c r="E137" s="32"/>
      <c r="F137" s="32"/>
      <c r="G137" s="32"/>
      <c r="H137" s="32"/>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c r="M140" s="32"/>
      <c r="N140" s="32"/>
      <c r="O140" s="32"/>
      <c r="P140" s="32"/>
      <c r="Q140" s="32"/>
      <c r="R140" s="32"/>
      <c r="S140" s="32"/>
    </row>
    <row r="141" spans="2:19">
      <c r="B141" s="5">
        <v>1979</v>
      </c>
      <c r="C141" s="32"/>
      <c r="D141" s="32"/>
      <c r="E141" s="32"/>
      <c r="F141" s="32"/>
      <c r="G141" s="32"/>
      <c r="H141" s="32"/>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60" t="s">
        <v>183</v>
      </c>
      <c r="B191" s="6" t="s">
        <v>182</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1"/>
      <c r="B192" s="6"/>
      <c r="C192" s="7"/>
      <c r="D192" s="7"/>
      <c r="E192" s="7"/>
      <c r="F192" s="7"/>
      <c r="G192" s="7"/>
      <c r="H192" s="7"/>
      <c r="I192" s="7"/>
      <c r="J192" s="7"/>
      <c r="K192" s="7"/>
      <c r="L192" s="7"/>
      <c r="M192" s="7"/>
    </row>
    <row r="193" spans="1:19">
      <c r="A193" s="62" t="s">
        <v>184</v>
      </c>
      <c r="B193" s="5">
        <v>2022</v>
      </c>
      <c r="C193" s="31"/>
      <c r="D193" s="31"/>
      <c r="E193" s="31"/>
      <c r="F193" s="31"/>
      <c r="G193" s="31"/>
      <c r="H193" s="31"/>
      <c r="I193" s="31"/>
      <c r="J193" s="31"/>
      <c r="K193" s="31"/>
      <c r="L193" s="31"/>
      <c r="M193" s="31"/>
      <c r="N193" s="31"/>
      <c r="O193" s="31"/>
      <c r="P193" s="31"/>
      <c r="Q193" s="31"/>
      <c r="R193" s="59"/>
      <c r="S193" s="32"/>
    </row>
    <row r="194" spans="1:19">
      <c r="A194" s="33"/>
      <c r="B194" s="5">
        <v>2021</v>
      </c>
      <c r="C194" s="31"/>
      <c r="D194" s="31"/>
      <c r="E194" s="31"/>
      <c r="F194" s="31"/>
      <c r="G194" s="31"/>
      <c r="H194" s="31"/>
      <c r="I194" s="31"/>
      <c r="J194" s="31"/>
      <c r="K194" s="31"/>
      <c r="L194" s="31"/>
      <c r="M194" s="31"/>
      <c r="N194" s="31"/>
      <c r="O194" s="31"/>
      <c r="P194" s="31"/>
      <c r="Q194" s="31"/>
      <c r="R194" s="32"/>
      <c r="S194" s="32"/>
    </row>
    <row r="195" spans="1:19">
      <c r="B195" s="5">
        <v>2020</v>
      </c>
      <c r="C195" s="31"/>
      <c r="D195" s="31"/>
      <c r="E195" s="31"/>
      <c r="F195" s="31"/>
      <c r="G195" s="31"/>
      <c r="H195" s="31"/>
      <c r="I195" s="31"/>
      <c r="J195" s="31"/>
      <c r="K195" s="31"/>
      <c r="L195" s="31"/>
      <c r="M195" s="31"/>
      <c r="N195" s="31"/>
      <c r="O195" s="31"/>
      <c r="P195" s="31"/>
      <c r="Q195" s="32"/>
      <c r="R195" s="32"/>
      <c r="S195" s="32"/>
    </row>
    <row r="196" spans="1:19">
      <c r="A196" s="35"/>
      <c r="B196" s="5">
        <v>2019</v>
      </c>
      <c r="C196" s="31"/>
      <c r="D196" s="31"/>
      <c r="E196" s="31"/>
      <c r="F196" s="31"/>
      <c r="G196" s="31"/>
      <c r="H196" s="31"/>
      <c r="I196" s="31"/>
      <c r="J196" s="31"/>
      <c r="K196" s="31"/>
      <c r="L196" s="31"/>
      <c r="M196" s="31"/>
      <c r="N196" s="31"/>
      <c r="O196" s="31"/>
      <c r="P196" s="32"/>
      <c r="Q196" s="32"/>
      <c r="R196" s="32"/>
      <c r="S196" s="32"/>
    </row>
    <row r="197" spans="1:19">
      <c r="A197" s="35"/>
      <c r="B197" s="5">
        <v>2018</v>
      </c>
      <c r="C197" s="31"/>
      <c r="D197" s="31"/>
      <c r="E197" s="31"/>
      <c r="F197" s="31"/>
      <c r="G197" s="31"/>
      <c r="H197" s="31"/>
      <c r="I197" s="31"/>
      <c r="J197" s="31"/>
      <c r="K197" s="31"/>
      <c r="L197" s="31"/>
      <c r="M197" s="31"/>
      <c r="N197" s="31"/>
      <c r="O197" s="32"/>
      <c r="P197" s="32"/>
      <c r="Q197" s="32"/>
      <c r="R197" s="32"/>
      <c r="S197" s="32"/>
    </row>
    <row r="198" spans="1:19">
      <c r="A198" s="35"/>
      <c r="B198" s="5">
        <v>2017</v>
      </c>
      <c r="C198" s="31"/>
      <c r="D198" s="31"/>
      <c r="E198" s="31"/>
      <c r="F198" s="31"/>
      <c r="G198" s="31"/>
      <c r="H198" s="31"/>
      <c r="I198" s="31"/>
      <c r="J198" s="31"/>
      <c r="K198" s="31"/>
      <c r="L198" s="31"/>
      <c r="M198" s="31"/>
      <c r="N198" s="32"/>
      <c r="O198" s="32"/>
      <c r="P198" s="32"/>
      <c r="Q198" s="32"/>
      <c r="R198" s="32"/>
      <c r="S198" s="32"/>
    </row>
    <row r="199" spans="1:19">
      <c r="B199" s="5">
        <v>2016</v>
      </c>
      <c r="C199" s="31"/>
      <c r="D199" s="31"/>
      <c r="E199" s="31"/>
      <c r="F199" s="31"/>
      <c r="G199" s="31"/>
      <c r="H199" s="31"/>
      <c r="I199" s="31"/>
      <c r="J199" s="31"/>
      <c r="K199" s="31"/>
      <c r="L199" s="31"/>
      <c r="M199" s="32"/>
      <c r="N199" s="32"/>
      <c r="O199" s="32"/>
      <c r="P199" s="32"/>
      <c r="Q199" s="32"/>
      <c r="R199" s="32"/>
      <c r="S199" s="32"/>
    </row>
    <row r="200" spans="1:19">
      <c r="B200" s="5">
        <v>2015</v>
      </c>
      <c r="C200" s="31"/>
      <c r="D200" s="31"/>
      <c r="E200" s="31"/>
      <c r="F200" s="31"/>
      <c r="G200" s="31"/>
      <c r="H200" s="31"/>
      <c r="I200" s="31"/>
      <c r="J200" s="31"/>
      <c r="K200" s="31"/>
      <c r="L200" s="32"/>
      <c r="M200" s="32"/>
      <c r="N200" s="32"/>
      <c r="O200" s="32"/>
      <c r="P200" s="32"/>
      <c r="Q200" s="32"/>
      <c r="R200" s="32"/>
      <c r="S200" s="32"/>
    </row>
    <row r="201" spans="1:19">
      <c r="B201" s="5">
        <v>2014</v>
      </c>
      <c r="C201" s="31"/>
      <c r="D201" s="31"/>
      <c r="E201" s="31"/>
      <c r="F201" s="31"/>
      <c r="G201" s="31"/>
      <c r="H201" s="31"/>
      <c r="I201" s="31"/>
      <c r="J201" s="31"/>
      <c r="K201" s="32"/>
      <c r="L201" s="32"/>
      <c r="M201" s="32"/>
      <c r="N201" s="32"/>
      <c r="O201" s="32"/>
      <c r="P201" s="32"/>
      <c r="Q201" s="32"/>
      <c r="R201" s="32"/>
      <c r="S201" s="32"/>
    </row>
    <row r="202" spans="1:19">
      <c r="B202" s="5">
        <v>2013</v>
      </c>
      <c r="C202" s="31"/>
      <c r="D202" s="31"/>
      <c r="E202" s="31"/>
      <c r="F202" s="31"/>
      <c r="G202" s="31"/>
      <c r="H202" s="31"/>
      <c r="I202" s="31"/>
      <c r="J202" s="32"/>
      <c r="K202" s="32"/>
      <c r="L202" s="32"/>
      <c r="M202" s="32"/>
      <c r="N202" s="32"/>
      <c r="O202" s="32"/>
      <c r="P202" s="32"/>
      <c r="Q202" s="32"/>
      <c r="R202" s="32"/>
      <c r="S202" s="32"/>
    </row>
    <row r="203" spans="1:19">
      <c r="B203" s="5">
        <v>2012</v>
      </c>
      <c r="C203" s="31"/>
      <c r="D203" s="31"/>
      <c r="E203" s="31"/>
      <c r="F203" s="31"/>
      <c r="G203" s="31"/>
      <c r="H203" s="31"/>
      <c r="I203" s="32"/>
      <c r="J203" s="32"/>
      <c r="K203" s="32"/>
      <c r="L203" s="32"/>
      <c r="M203" s="32"/>
      <c r="N203" s="32"/>
      <c r="O203" s="32"/>
      <c r="P203" s="32"/>
      <c r="Q203" s="32"/>
      <c r="R203" s="32"/>
      <c r="S203" s="32"/>
    </row>
    <row r="204" spans="1:19">
      <c r="B204" s="5">
        <v>2011</v>
      </c>
      <c r="C204" s="31"/>
      <c r="D204" s="31"/>
      <c r="E204" s="31"/>
      <c r="F204" s="31"/>
      <c r="G204" s="31"/>
      <c r="H204" s="32"/>
      <c r="I204" s="32"/>
      <c r="J204" s="32"/>
      <c r="K204" s="32"/>
      <c r="L204" s="32"/>
      <c r="M204" s="32"/>
      <c r="N204" s="32"/>
      <c r="O204" s="32"/>
      <c r="P204" s="32"/>
      <c r="Q204" s="32"/>
      <c r="R204" s="32"/>
      <c r="S204" s="32"/>
    </row>
    <row r="205" spans="1:19">
      <c r="B205" s="5">
        <v>2010</v>
      </c>
      <c r="C205" s="31"/>
      <c r="D205" s="31"/>
      <c r="E205" s="31"/>
      <c r="F205" s="31"/>
      <c r="G205" s="32"/>
      <c r="H205" s="32"/>
      <c r="I205" s="32"/>
      <c r="J205" s="32"/>
      <c r="K205" s="32"/>
      <c r="L205" s="32"/>
      <c r="M205" s="32"/>
      <c r="N205" s="32"/>
      <c r="O205" s="32"/>
      <c r="P205" s="32"/>
      <c r="Q205" s="32"/>
      <c r="R205" s="32"/>
      <c r="S205" s="32"/>
    </row>
    <row r="206" spans="1:19">
      <c r="B206" s="5">
        <v>2009</v>
      </c>
      <c r="C206" s="31"/>
      <c r="D206" s="31"/>
      <c r="E206" s="31"/>
      <c r="F206" s="32"/>
      <c r="G206" s="32"/>
      <c r="H206" s="32"/>
      <c r="I206" s="32"/>
      <c r="J206" s="32"/>
      <c r="K206" s="32"/>
      <c r="L206" s="32"/>
      <c r="M206" s="32"/>
      <c r="N206" s="32"/>
      <c r="O206" s="32"/>
      <c r="P206" s="32"/>
      <c r="Q206" s="32"/>
      <c r="R206" s="32"/>
      <c r="S206" s="32"/>
    </row>
    <row r="207" spans="1:19">
      <c r="B207" s="5">
        <v>2008</v>
      </c>
      <c r="C207" s="31"/>
      <c r="D207" s="31"/>
      <c r="E207" s="32"/>
      <c r="F207" s="32"/>
      <c r="G207" s="32"/>
      <c r="H207" s="32"/>
      <c r="I207" s="32"/>
      <c r="J207" s="32"/>
      <c r="K207" s="32"/>
      <c r="L207" s="32"/>
      <c r="M207" s="32"/>
      <c r="N207" s="32"/>
      <c r="O207" s="32"/>
      <c r="P207" s="32"/>
      <c r="Q207" s="32"/>
      <c r="R207" s="32"/>
      <c r="S207" s="32"/>
    </row>
    <row r="208" spans="1:19">
      <c r="B208" s="5">
        <v>2007</v>
      </c>
      <c r="C208" s="31"/>
      <c r="D208" s="32"/>
      <c r="E208" s="32"/>
      <c r="F208" s="32"/>
      <c r="G208" s="32"/>
      <c r="H208" s="32"/>
      <c r="I208" s="32"/>
      <c r="J208" s="32"/>
      <c r="K208" s="32"/>
      <c r="L208" s="32"/>
      <c r="M208" s="32"/>
      <c r="N208" s="32"/>
      <c r="O208" s="32"/>
      <c r="P208" s="32"/>
      <c r="Q208" s="32"/>
      <c r="R208" s="32"/>
      <c r="S208" s="32"/>
    </row>
    <row r="209" spans="2:19">
      <c r="B209" s="5">
        <v>2006</v>
      </c>
      <c r="C209" s="32"/>
      <c r="D209" s="32"/>
      <c r="E209" s="32"/>
      <c r="F209" s="32"/>
      <c r="G209" s="32"/>
      <c r="H209" s="32"/>
      <c r="I209" s="32"/>
      <c r="J209" s="32"/>
      <c r="K209" s="32"/>
      <c r="L209" s="32"/>
      <c r="M209" s="32"/>
      <c r="N209" s="32"/>
      <c r="O209" s="32"/>
      <c r="P209" s="32"/>
      <c r="Q209" s="32"/>
      <c r="R209" s="32"/>
      <c r="S209" s="32"/>
    </row>
    <row r="210" spans="2:19">
      <c r="B210" s="5">
        <v>2005</v>
      </c>
      <c r="C210" s="32"/>
      <c r="D210" s="32"/>
      <c r="E210" s="32"/>
      <c r="F210" s="32"/>
      <c r="G210" s="32"/>
      <c r="H210" s="32"/>
      <c r="I210" s="32"/>
      <c r="J210" s="32"/>
      <c r="K210" s="32"/>
      <c r="L210" s="32"/>
      <c r="M210" s="32"/>
      <c r="N210" s="32"/>
      <c r="O210" s="32"/>
      <c r="P210" s="32"/>
      <c r="Q210" s="32"/>
      <c r="R210" s="32"/>
      <c r="S210" s="32"/>
    </row>
    <row r="211" spans="2:19">
      <c r="B211" s="5">
        <v>2004</v>
      </c>
      <c r="C211" s="32"/>
      <c r="D211" s="32"/>
      <c r="E211" s="32"/>
      <c r="F211" s="32"/>
      <c r="G211" s="32"/>
      <c r="H211" s="32"/>
      <c r="I211" s="32"/>
      <c r="J211" s="32"/>
      <c r="K211" s="32"/>
      <c r="L211" s="32"/>
      <c r="M211" s="32"/>
      <c r="N211" s="32"/>
      <c r="O211" s="32"/>
      <c r="P211" s="32"/>
      <c r="Q211" s="32"/>
      <c r="R211" s="32"/>
      <c r="S211" s="32"/>
    </row>
    <row r="212" spans="2:19">
      <c r="B212" s="5">
        <v>2003</v>
      </c>
      <c r="C212" s="32"/>
      <c r="D212" s="32"/>
      <c r="E212" s="32"/>
      <c r="F212" s="32"/>
      <c r="G212" s="32"/>
      <c r="H212" s="32"/>
      <c r="I212" s="32"/>
      <c r="J212" s="32"/>
      <c r="K212" s="32"/>
      <c r="L212" s="32"/>
      <c r="M212" s="32"/>
      <c r="N212" s="32"/>
      <c r="O212" s="32"/>
      <c r="P212" s="32"/>
      <c r="Q212" s="32"/>
      <c r="R212" s="32"/>
      <c r="S212" s="32"/>
    </row>
    <row r="213" spans="2:19">
      <c r="B213" s="5">
        <v>2002</v>
      </c>
      <c r="C213" s="32"/>
      <c r="D213" s="32"/>
      <c r="E213" s="32"/>
      <c r="F213" s="32"/>
      <c r="G213" s="32"/>
      <c r="H213" s="32"/>
      <c r="I213" s="32"/>
      <c r="J213" s="32"/>
      <c r="K213" s="32"/>
      <c r="L213" s="32"/>
      <c r="M213" s="32"/>
      <c r="N213" s="32"/>
      <c r="O213" s="32"/>
      <c r="P213" s="32"/>
      <c r="Q213" s="32"/>
      <c r="R213" s="32"/>
      <c r="S213" s="32"/>
    </row>
    <row r="214" spans="2:19">
      <c r="B214" s="5">
        <v>2001</v>
      </c>
      <c r="C214" s="32"/>
      <c r="D214" s="32"/>
      <c r="E214" s="32"/>
      <c r="F214" s="32"/>
      <c r="G214" s="32"/>
      <c r="H214" s="32"/>
      <c r="I214" s="32"/>
      <c r="J214" s="32"/>
      <c r="K214" s="32"/>
      <c r="L214" s="32"/>
      <c r="M214" s="32"/>
      <c r="N214" s="32"/>
      <c r="O214" s="32"/>
      <c r="P214" s="32"/>
      <c r="Q214" s="32"/>
      <c r="R214" s="32"/>
      <c r="S214" s="32"/>
    </row>
    <row r="215" spans="2:19">
      <c r="B215" s="5">
        <v>2000</v>
      </c>
      <c r="C215" s="32"/>
      <c r="D215" s="32"/>
      <c r="E215" s="32"/>
      <c r="F215" s="32"/>
      <c r="G215" s="32"/>
      <c r="H215" s="32"/>
      <c r="I215" s="32"/>
      <c r="J215" s="32"/>
      <c r="K215" s="32"/>
      <c r="L215" s="32"/>
      <c r="M215" s="32"/>
      <c r="N215" s="32"/>
      <c r="O215" s="32"/>
      <c r="P215" s="32"/>
      <c r="Q215" s="32"/>
      <c r="R215" s="32"/>
      <c r="S215" s="32"/>
    </row>
    <row r="216" spans="2:19">
      <c r="B216" s="5">
        <v>1999</v>
      </c>
      <c r="C216" s="32"/>
      <c r="D216" s="32"/>
      <c r="E216" s="32"/>
      <c r="F216" s="32"/>
      <c r="G216" s="32"/>
      <c r="H216" s="32"/>
      <c r="I216" s="32"/>
      <c r="J216" s="32"/>
      <c r="K216" s="32"/>
      <c r="L216" s="32"/>
      <c r="M216" s="32"/>
      <c r="N216" s="32"/>
      <c r="O216" s="32"/>
      <c r="P216" s="32"/>
      <c r="Q216" s="32"/>
      <c r="R216" s="32"/>
      <c r="S216" s="32"/>
    </row>
    <row r="217" spans="2:19">
      <c r="B217" s="5">
        <v>1998</v>
      </c>
      <c r="C217" s="32"/>
      <c r="D217" s="32"/>
      <c r="E217" s="32"/>
      <c r="F217" s="32"/>
      <c r="G217" s="32"/>
      <c r="H217" s="32"/>
      <c r="I217" s="32"/>
      <c r="J217" s="32"/>
      <c r="K217" s="32"/>
      <c r="L217" s="32"/>
      <c r="M217" s="32"/>
      <c r="N217" s="32"/>
      <c r="O217" s="32"/>
      <c r="P217" s="32"/>
      <c r="Q217" s="32"/>
      <c r="R217" s="32"/>
      <c r="S217" s="32"/>
    </row>
    <row r="218" spans="2:19">
      <c r="B218" s="5">
        <v>1997</v>
      </c>
      <c r="C218" s="32"/>
      <c r="D218" s="32"/>
      <c r="E218" s="32"/>
      <c r="F218" s="32"/>
      <c r="G218" s="32"/>
      <c r="H218" s="32"/>
      <c r="I218" s="32"/>
      <c r="J218" s="32"/>
      <c r="K218" s="32"/>
      <c r="L218" s="32"/>
      <c r="M218" s="32"/>
      <c r="N218" s="32"/>
      <c r="O218" s="32"/>
      <c r="P218" s="32"/>
      <c r="Q218" s="32"/>
      <c r="R218" s="32"/>
      <c r="S218" s="32"/>
    </row>
    <row r="219" spans="2:19">
      <c r="B219" s="5">
        <v>1996</v>
      </c>
      <c r="C219" s="32"/>
      <c r="D219" s="32"/>
      <c r="E219" s="32"/>
      <c r="F219" s="32"/>
      <c r="G219" s="32"/>
      <c r="H219" s="32"/>
      <c r="I219" s="32"/>
      <c r="J219" s="32"/>
      <c r="K219" s="32"/>
      <c r="L219" s="32"/>
      <c r="M219" s="32"/>
      <c r="N219" s="32"/>
      <c r="O219" s="32"/>
      <c r="P219" s="32"/>
      <c r="Q219" s="32"/>
      <c r="R219" s="32"/>
      <c r="S219" s="32"/>
    </row>
    <row r="220" spans="2:19">
      <c r="B220" s="5">
        <v>1995</v>
      </c>
      <c r="C220" s="32"/>
      <c r="D220" s="32"/>
      <c r="E220" s="32"/>
      <c r="F220" s="32"/>
      <c r="G220" s="32"/>
      <c r="H220" s="32"/>
      <c r="I220" s="32"/>
      <c r="J220" s="32"/>
      <c r="K220" s="32"/>
      <c r="L220" s="32"/>
      <c r="M220" s="32"/>
      <c r="N220" s="32"/>
      <c r="O220" s="32"/>
      <c r="P220" s="32"/>
      <c r="Q220" s="32"/>
      <c r="R220" s="32"/>
      <c r="S220" s="32"/>
    </row>
    <row r="221" spans="2:19">
      <c r="B221" s="5">
        <v>1994</v>
      </c>
      <c r="C221" s="32"/>
      <c r="D221" s="32"/>
      <c r="E221" s="32"/>
      <c r="F221" s="32"/>
      <c r="G221" s="32"/>
      <c r="H221" s="32"/>
      <c r="I221" s="32"/>
      <c r="J221" s="32"/>
      <c r="K221" s="32"/>
      <c r="L221" s="32"/>
      <c r="M221" s="32"/>
      <c r="N221" s="32"/>
      <c r="O221" s="32"/>
      <c r="P221" s="32"/>
      <c r="Q221" s="32"/>
      <c r="R221" s="32"/>
      <c r="S221" s="32"/>
    </row>
    <row r="222" spans="2:19">
      <c r="B222" s="5">
        <v>1993</v>
      </c>
      <c r="C222" s="32"/>
      <c r="D222" s="32"/>
      <c r="E222" s="32"/>
      <c r="F222" s="32"/>
      <c r="G222" s="32"/>
      <c r="H222" s="32"/>
      <c r="I222" s="32"/>
      <c r="J222" s="32"/>
      <c r="K222" s="32"/>
      <c r="L222" s="32"/>
      <c r="M222" s="32"/>
      <c r="N222" s="32"/>
      <c r="O222" s="32"/>
      <c r="P222" s="32"/>
      <c r="Q222" s="32"/>
      <c r="R222" s="32"/>
      <c r="S222" s="32"/>
    </row>
    <row r="223" spans="2:19">
      <c r="B223" s="5">
        <v>1992</v>
      </c>
      <c r="C223" s="32"/>
      <c r="D223" s="32"/>
      <c r="E223" s="32"/>
      <c r="F223" s="32"/>
      <c r="G223" s="32"/>
      <c r="H223" s="32"/>
      <c r="I223" s="32"/>
      <c r="J223" s="32"/>
      <c r="K223" s="32"/>
      <c r="L223" s="32"/>
      <c r="M223" s="32"/>
      <c r="N223" s="32"/>
      <c r="O223" s="32"/>
      <c r="P223" s="32"/>
      <c r="Q223" s="32"/>
      <c r="R223" s="32"/>
      <c r="S223" s="32"/>
    </row>
    <row r="224" spans="2:19">
      <c r="B224" s="5">
        <v>1991</v>
      </c>
      <c r="C224" s="32"/>
      <c r="D224" s="32"/>
      <c r="E224" s="32"/>
      <c r="F224" s="32"/>
      <c r="G224" s="32"/>
      <c r="H224" s="32"/>
      <c r="I224" s="32"/>
      <c r="J224" s="32"/>
      <c r="K224" s="32"/>
      <c r="L224" s="32"/>
      <c r="M224" s="32"/>
      <c r="N224" s="32"/>
      <c r="O224" s="32"/>
      <c r="P224" s="32"/>
      <c r="Q224" s="32"/>
      <c r="R224" s="32"/>
      <c r="S224" s="32"/>
    </row>
    <row r="225" spans="2:19">
      <c r="B225" s="5">
        <v>1990</v>
      </c>
      <c r="C225" s="32"/>
      <c r="D225" s="32"/>
      <c r="E225" s="32"/>
      <c r="F225" s="32"/>
      <c r="G225" s="32"/>
      <c r="H225" s="32"/>
      <c r="I225" s="32"/>
      <c r="J225" s="32"/>
      <c r="K225" s="32"/>
      <c r="L225" s="32"/>
      <c r="M225" s="32"/>
      <c r="N225" s="32"/>
      <c r="O225" s="32"/>
      <c r="P225" s="32"/>
      <c r="Q225" s="32"/>
      <c r="R225" s="32"/>
      <c r="S225" s="32"/>
    </row>
    <row r="226" spans="2:19">
      <c r="B226" s="5">
        <v>1989</v>
      </c>
      <c r="C226" s="32"/>
      <c r="D226" s="32"/>
      <c r="E226" s="32"/>
      <c r="F226" s="32"/>
      <c r="G226" s="32"/>
      <c r="H226" s="32"/>
      <c r="I226" s="32"/>
      <c r="J226" s="32"/>
      <c r="K226" s="32"/>
      <c r="L226" s="32"/>
      <c r="M226" s="32"/>
      <c r="N226" s="32"/>
      <c r="O226" s="32"/>
      <c r="P226" s="32"/>
      <c r="Q226" s="32"/>
      <c r="R226" s="32"/>
      <c r="S226" s="32"/>
    </row>
    <row r="227" spans="2:19">
      <c r="B227" s="5">
        <v>1988</v>
      </c>
      <c r="C227" s="32"/>
      <c r="D227" s="32"/>
      <c r="E227" s="32"/>
      <c r="F227" s="32"/>
      <c r="G227" s="32"/>
      <c r="H227" s="32"/>
      <c r="I227" s="32"/>
      <c r="J227" s="32"/>
      <c r="K227" s="32"/>
      <c r="L227" s="32"/>
      <c r="M227" s="32"/>
      <c r="N227" s="32"/>
      <c r="O227" s="32"/>
      <c r="P227" s="32"/>
      <c r="Q227" s="32"/>
      <c r="R227" s="32"/>
      <c r="S227" s="32"/>
    </row>
    <row r="228" spans="2:19">
      <c r="B228" s="5">
        <v>1987</v>
      </c>
      <c r="C228" s="32"/>
      <c r="D228" s="32"/>
      <c r="E228" s="32"/>
      <c r="F228" s="32"/>
      <c r="G228" s="32"/>
      <c r="H228" s="32"/>
      <c r="I228" s="32"/>
      <c r="J228" s="32"/>
      <c r="K228" s="32"/>
      <c r="L228" s="32"/>
      <c r="M228" s="32"/>
      <c r="N228" s="32"/>
      <c r="O228" s="32"/>
      <c r="P228" s="32"/>
      <c r="Q228" s="32"/>
      <c r="R228" s="32"/>
      <c r="S228" s="32"/>
    </row>
    <row r="229" spans="2:19">
      <c r="B229" s="5">
        <v>1986</v>
      </c>
      <c r="C229" s="32"/>
      <c r="D229" s="32"/>
      <c r="E229" s="32"/>
      <c r="F229" s="32"/>
      <c r="G229" s="32"/>
      <c r="H229" s="32"/>
      <c r="I229" s="32"/>
      <c r="J229" s="32"/>
      <c r="K229" s="32"/>
      <c r="L229" s="32"/>
      <c r="M229" s="32"/>
      <c r="N229" s="32"/>
      <c r="O229" s="32"/>
      <c r="P229" s="32"/>
      <c r="Q229" s="32"/>
      <c r="R229" s="32"/>
      <c r="S229" s="32"/>
    </row>
    <row r="230" spans="2:19">
      <c r="B230" s="5">
        <v>1985</v>
      </c>
      <c r="C230" s="32"/>
      <c r="D230" s="32"/>
      <c r="E230" s="32"/>
      <c r="F230" s="32"/>
      <c r="G230" s="32"/>
      <c r="H230" s="32"/>
      <c r="I230" s="32"/>
      <c r="J230" s="32"/>
      <c r="K230" s="32"/>
      <c r="L230" s="32"/>
      <c r="M230" s="32"/>
      <c r="N230" s="32"/>
      <c r="O230" s="32"/>
      <c r="P230" s="32"/>
      <c r="Q230" s="32"/>
      <c r="R230" s="32"/>
      <c r="S230" s="32"/>
    </row>
    <row r="231" spans="2:19">
      <c r="B231" s="5">
        <v>1984</v>
      </c>
      <c r="C231" s="32"/>
      <c r="D231" s="32"/>
      <c r="E231" s="32"/>
      <c r="F231" s="32"/>
      <c r="G231" s="32"/>
      <c r="H231" s="32"/>
      <c r="I231" s="32"/>
      <c r="J231" s="32"/>
      <c r="K231" s="32"/>
      <c r="L231" s="32"/>
      <c r="M231" s="32"/>
      <c r="N231" s="32"/>
      <c r="O231" s="32"/>
      <c r="P231" s="32"/>
      <c r="Q231" s="32"/>
      <c r="R231" s="32"/>
      <c r="S231" s="32"/>
    </row>
    <row r="232" spans="2:19">
      <c r="B232" s="5">
        <v>1983</v>
      </c>
      <c r="C232" s="32"/>
      <c r="D232" s="32"/>
      <c r="E232" s="32"/>
      <c r="F232" s="32"/>
      <c r="G232" s="32"/>
      <c r="H232" s="32"/>
      <c r="I232" s="32"/>
      <c r="J232" s="32"/>
      <c r="K232" s="32"/>
      <c r="L232" s="32"/>
      <c r="M232" s="32"/>
      <c r="N232" s="32"/>
      <c r="O232" s="32"/>
      <c r="P232" s="32"/>
      <c r="Q232" s="32"/>
      <c r="R232" s="32"/>
      <c r="S232" s="32"/>
    </row>
    <row r="233" spans="2:19">
      <c r="B233" s="5">
        <v>1982</v>
      </c>
      <c r="C233" s="32"/>
      <c r="D233" s="32"/>
      <c r="E233" s="32"/>
      <c r="F233" s="32"/>
      <c r="G233" s="32"/>
      <c r="H233" s="32"/>
      <c r="I233" s="32"/>
      <c r="J233" s="32"/>
      <c r="K233" s="32"/>
      <c r="L233" s="32"/>
      <c r="M233" s="32"/>
      <c r="N233" s="32"/>
      <c r="O233" s="32"/>
      <c r="P233" s="32"/>
      <c r="Q233" s="32"/>
      <c r="R233" s="32"/>
      <c r="S233" s="32"/>
    </row>
    <row r="234" spans="2:19">
      <c r="B234" s="5">
        <v>1981</v>
      </c>
      <c r="C234" s="32"/>
      <c r="D234" s="32"/>
      <c r="E234" s="32"/>
      <c r="F234" s="32"/>
      <c r="G234" s="32"/>
      <c r="H234" s="32"/>
      <c r="I234" s="32"/>
      <c r="J234" s="32"/>
      <c r="K234" s="32"/>
      <c r="L234" s="32"/>
      <c r="M234" s="32"/>
      <c r="N234" s="32"/>
      <c r="O234" s="32"/>
      <c r="P234" s="32"/>
      <c r="Q234" s="32"/>
      <c r="R234" s="32"/>
      <c r="S234" s="32"/>
    </row>
    <row r="235" spans="2:19">
      <c r="B235" s="5">
        <v>1980</v>
      </c>
      <c r="C235" s="32"/>
      <c r="D235" s="32"/>
      <c r="E235" s="32"/>
      <c r="F235" s="32"/>
      <c r="G235" s="32"/>
      <c r="H235" s="32"/>
      <c r="I235" s="32"/>
      <c r="J235" s="32"/>
      <c r="K235" s="32"/>
      <c r="L235" s="32"/>
      <c r="M235" s="32"/>
      <c r="N235" s="32"/>
      <c r="O235" s="32"/>
      <c r="P235" s="32"/>
      <c r="Q235" s="32"/>
      <c r="R235" s="32"/>
      <c r="S235" s="32"/>
    </row>
    <row r="236" spans="2:19">
      <c r="B236" s="5">
        <v>1979</v>
      </c>
      <c r="C236" s="32"/>
      <c r="D236" s="32"/>
      <c r="E236" s="32"/>
      <c r="F236" s="32"/>
      <c r="G236" s="32"/>
      <c r="H236" s="32"/>
      <c r="I236" s="32"/>
      <c r="J236" s="32"/>
      <c r="K236" s="32"/>
      <c r="L236" s="32"/>
      <c r="M236" s="32"/>
      <c r="N236" s="32"/>
      <c r="O236" s="32"/>
      <c r="P236" s="32"/>
      <c r="Q236" s="32"/>
      <c r="R236" s="32"/>
      <c r="S236" s="32"/>
    </row>
    <row r="237" spans="2:19">
      <c r="B237" s="5">
        <v>1978</v>
      </c>
      <c r="C237" s="32"/>
      <c r="D237" s="32"/>
      <c r="E237" s="32"/>
      <c r="F237" s="32"/>
      <c r="G237" s="32"/>
      <c r="H237" s="32"/>
      <c r="I237" s="32"/>
      <c r="J237" s="32"/>
      <c r="K237" s="32"/>
      <c r="L237" s="32"/>
      <c r="M237" s="32"/>
      <c r="N237" s="32"/>
      <c r="O237" s="32"/>
      <c r="P237" s="32"/>
      <c r="Q237" s="32"/>
      <c r="R237" s="32"/>
      <c r="S237" s="32"/>
    </row>
    <row r="238" spans="2:19">
      <c r="B238" s="5">
        <v>1977</v>
      </c>
      <c r="C238" s="32"/>
      <c r="D238" s="32"/>
      <c r="E238" s="32"/>
      <c r="F238" s="32"/>
      <c r="G238" s="32"/>
      <c r="H238" s="32"/>
      <c r="I238" s="32"/>
      <c r="J238" s="32"/>
      <c r="K238" s="32"/>
      <c r="L238" s="32"/>
      <c r="M238" s="32"/>
      <c r="N238" s="32"/>
      <c r="O238" s="32"/>
      <c r="P238" s="32"/>
      <c r="Q238" s="32"/>
      <c r="R238" s="32"/>
      <c r="S238" s="32"/>
    </row>
    <row r="239" spans="2:19">
      <c r="B239" s="5">
        <v>1976</v>
      </c>
      <c r="C239" s="32"/>
      <c r="D239" s="32"/>
      <c r="E239" s="32"/>
      <c r="F239" s="32"/>
      <c r="G239" s="32"/>
      <c r="H239" s="32"/>
      <c r="I239" s="32"/>
      <c r="J239" s="32"/>
      <c r="K239" s="32"/>
      <c r="L239" s="32"/>
      <c r="M239" s="32"/>
      <c r="N239" s="32"/>
      <c r="O239" s="32"/>
      <c r="P239" s="32"/>
      <c r="Q239" s="32"/>
      <c r="R239" s="32"/>
      <c r="S239" s="32"/>
    </row>
    <row r="240" spans="2:19">
      <c r="B240" s="5">
        <v>1975</v>
      </c>
      <c r="C240" s="32"/>
      <c r="D240" s="32"/>
      <c r="E240" s="32"/>
      <c r="F240" s="32"/>
      <c r="G240" s="32"/>
      <c r="H240" s="32"/>
      <c r="I240" s="32"/>
      <c r="J240" s="32"/>
      <c r="K240" s="32"/>
      <c r="L240" s="32"/>
      <c r="M240" s="32"/>
      <c r="N240" s="32"/>
      <c r="O240" s="32"/>
      <c r="P240" s="32"/>
      <c r="Q240" s="32"/>
      <c r="R240" s="32"/>
      <c r="S240" s="32"/>
    </row>
    <row r="241" spans="2:19">
      <c r="B241" s="5">
        <v>1974</v>
      </c>
      <c r="C241" s="32"/>
      <c r="D241" s="32"/>
      <c r="E241" s="32"/>
      <c r="F241" s="32"/>
      <c r="G241" s="32"/>
      <c r="H241" s="32"/>
      <c r="I241" s="32"/>
      <c r="J241" s="32"/>
      <c r="K241" s="32"/>
      <c r="L241" s="32"/>
      <c r="M241" s="32"/>
      <c r="N241" s="32"/>
      <c r="O241" s="32"/>
      <c r="P241" s="32"/>
      <c r="Q241" s="32"/>
      <c r="R241" s="32"/>
      <c r="S241" s="32"/>
    </row>
    <row r="242" spans="2:19">
      <c r="B242" s="5">
        <v>1973</v>
      </c>
      <c r="C242" s="32"/>
      <c r="D242" s="32"/>
      <c r="E242" s="32"/>
      <c r="F242" s="32"/>
      <c r="G242" s="32"/>
      <c r="H242" s="32"/>
      <c r="I242" s="32"/>
      <c r="J242" s="32"/>
      <c r="K242" s="32"/>
      <c r="L242" s="32"/>
      <c r="M242" s="32"/>
      <c r="N242" s="32"/>
      <c r="O242" s="32"/>
      <c r="P242" s="32"/>
      <c r="Q242" s="32"/>
      <c r="R242" s="32"/>
      <c r="S242" s="32"/>
    </row>
    <row r="243" spans="2:19">
      <c r="B243" s="5">
        <v>1972</v>
      </c>
      <c r="C243" s="32"/>
      <c r="D243" s="32"/>
      <c r="E243" s="32"/>
      <c r="F243" s="32"/>
      <c r="G243" s="32"/>
      <c r="H243" s="32"/>
      <c r="I243" s="32"/>
      <c r="J243" s="32"/>
      <c r="K243" s="32"/>
      <c r="L243" s="32"/>
      <c r="M243" s="32"/>
      <c r="N243" s="32"/>
      <c r="O243" s="32"/>
      <c r="P243" s="32"/>
      <c r="Q243" s="32"/>
      <c r="R243" s="32"/>
      <c r="S243" s="32"/>
    </row>
    <row r="244" spans="2:19">
      <c r="B244" s="5">
        <v>1971</v>
      </c>
      <c r="C244" s="32"/>
      <c r="D244" s="32"/>
      <c r="E244" s="32"/>
      <c r="F244" s="32"/>
      <c r="G244" s="32"/>
      <c r="H244" s="32"/>
      <c r="I244" s="32"/>
      <c r="J244" s="32"/>
      <c r="K244" s="32"/>
      <c r="L244" s="32"/>
      <c r="M244" s="32"/>
      <c r="N244" s="32"/>
      <c r="O244" s="32"/>
      <c r="P244" s="32"/>
      <c r="Q244" s="32"/>
      <c r="R244" s="32"/>
      <c r="S244" s="32"/>
    </row>
    <row r="245" spans="2:19">
      <c r="B245" s="5">
        <v>1970</v>
      </c>
      <c r="C245" s="32"/>
      <c r="D245" s="32"/>
      <c r="E245" s="32"/>
      <c r="F245" s="32"/>
      <c r="G245" s="32"/>
      <c r="H245" s="32"/>
      <c r="I245" s="32"/>
      <c r="J245" s="32"/>
      <c r="K245" s="32"/>
      <c r="L245" s="32"/>
      <c r="M245" s="32"/>
      <c r="N245" s="32"/>
      <c r="O245" s="32"/>
      <c r="P245" s="32"/>
      <c r="Q245" s="32"/>
      <c r="R245" s="32"/>
      <c r="S245" s="32"/>
    </row>
    <row r="246" spans="2:19">
      <c r="B246" s="5">
        <v>1969</v>
      </c>
      <c r="C246" s="32"/>
      <c r="D246" s="32"/>
      <c r="E246" s="32"/>
      <c r="F246" s="32"/>
      <c r="G246" s="32"/>
      <c r="H246" s="32"/>
      <c r="I246" s="32"/>
      <c r="J246" s="32"/>
      <c r="K246" s="32"/>
      <c r="L246" s="32"/>
      <c r="M246" s="32"/>
      <c r="N246" s="32"/>
      <c r="O246" s="32"/>
      <c r="P246" s="32"/>
      <c r="Q246" s="32"/>
      <c r="R246" s="32"/>
      <c r="S246" s="32"/>
    </row>
    <row r="247" spans="2:19">
      <c r="B247" s="5">
        <v>1968</v>
      </c>
      <c r="C247" s="32"/>
      <c r="D247" s="32"/>
      <c r="E247" s="32"/>
      <c r="F247" s="32"/>
      <c r="G247" s="32"/>
      <c r="H247" s="32"/>
      <c r="I247" s="32"/>
      <c r="J247" s="32"/>
      <c r="K247" s="32"/>
      <c r="L247" s="32"/>
      <c r="M247" s="32"/>
      <c r="N247" s="32"/>
      <c r="O247" s="32"/>
      <c r="P247" s="32"/>
      <c r="Q247" s="32"/>
      <c r="R247" s="32"/>
      <c r="S247" s="32"/>
    </row>
    <row r="248" spans="2:19">
      <c r="B248" s="5">
        <v>1967</v>
      </c>
      <c r="C248" s="32"/>
      <c r="D248" s="32"/>
      <c r="E248" s="32"/>
      <c r="F248" s="32"/>
      <c r="G248" s="32"/>
      <c r="H248" s="32"/>
      <c r="I248" s="32"/>
      <c r="J248" s="32"/>
      <c r="K248" s="32"/>
      <c r="L248" s="32"/>
      <c r="M248" s="32"/>
      <c r="N248" s="32"/>
      <c r="O248" s="32"/>
      <c r="P248" s="32"/>
      <c r="Q248" s="32"/>
      <c r="R248" s="32"/>
      <c r="S248" s="32"/>
    </row>
    <row r="249" spans="2:19">
      <c r="B249" s="5">
        <v>1966</v>
      </c>
      <c r="C249" s="32"/>
      <c r="D249" s="32"/>
      <c r="E249" s="32"/>
      <c r="F249" s="32"/>
      <c r="G249" s="32"/>
      <c r="H249" s="32"/>
      <c r="I249" s="32"/>
      <c r="J249" s="32"/>
      <c r="K249" s="32"/>
      <c r="L249" s="32"/>
      <c r="M249" s="32"/>
      <c r="N249" s="32"/>
      <c r="O249" s="32"/>
      <c r="P249" s="32"/>
      <c r="Q249" s="32"/>
      <c r="R249" s="32"/>
      <c r="S249" s="32"/>
    </row>
    <row r="250" spans="2:19">
      <c r="B250" s="5">
        <v>1965</v>
      </c>
      <c r="C250" s="32"/>
      <c r="D250" s="32"/>
      <c r="E250" s="32"/>
      <c r="F250" s="32"/>
      <c r="G250" s="32"/>
      <c r="H250" s="32"/>
      <c r="I250" s="32"/>
      <c r="J250" s="32"/>
      <c r="K250" s="32"/>
      <c r="L250" s="32"/>
      <c r="M250" s="32"/>
      <c r="N250" s="32"/>
      <c r="O250" s="32"/>
      <c r="P250" s="32"/>
      <c r="Q250" s="32"/>
      <c r="R250" s="32"/>
      <c r="S250" s="32"/>
    </row>
    <row r="251" spans="2:19">
      <c r="B251" s="5">
        <v>1964</v>
      </c>
      <c r="C251" s="32"/>
      <c r="D251" s="32"/>
      <c r="E251" s="32"/>
      <c r="F251" s="32"/>
      <c r="G251" s="32"/>
      <c r="H251" s="32"/>
      <c r="I251" s="32"/>
      <c r="J251" s="32"/>
      <c r="K251" s="32"/>
      <c r="L251" s="32"/>
      <c r="M251" s="32"/>
      <c r="N251" s="32"/>
      <c r="O251" s="32"/>
      <c r="P251" s="32"/>
      <c r="Q251" s="32"/>
      <c r="R251" s="32"/>
      <c r="S251" s="32"/>
    </row>
    <row r="252" spans="2:19">
      <c r="B252" s="5">
        <v>1963</v>
      </c>
      <c r="C252" s="32"/>
      <c r="D252" s="32"/>
      <c r="E252" s="32"/>
      <c r="F252" s="32"/>
      <c r="G252" s="32"/>
      <c r="H252" s="32"/>
      <c r="I252" s="32"/>
      <c r="J252" s="32"/>
      <c r="K252" s="32"/>
      <c r="L252" s="32"/>
      <c r="M252" s="32"/>
      <c r="N252" s="32"/>
      <c r="O252" s="32"/>
      <c r="P252" s="32"/>
      <c r="Q252" s="32"/>
      <c r="R252" s="32"/>
      <c r="S252" s="32"/>
    </row>
    <row r="253" spans="2:19">
      <c r="B253" s="5">
        <v>1962</v>
      </c>
      <c r="C253" s="32"/>
      <c r="D253" s="32"/>
      <c r="E253" s="32"/>
      <c r="F253" s="32"/>
      <c r="G253" s="32"/>
      <c r="H253" s="32"/>
      <c r="I253" s="32"/>
      <c r="J253" s="32"/>
      <c r="K253" s="32"/>
      <c r="L253" s="32"/>
      <c r="M253" s="32"/>
      <c r="N253" s="32"/>
      <c r="O253" s="32"/>
      <c r="P253" s="32"/>
      <c r="Q253" s="32"/>
      <c r="R253" s="32"/>
      <c r="S253" s="32"/>
    </row>
    <row r="254" spans="2:19">
      <c r="B254" s="5">
        <v>1961</v>
      </c>
      <c r="C254" s="32"/>
      <c r="D254" s="32"/>
      <c r="E254" s="32"/>
      <c r="F254" s="32"/>
      <c r="G254" s="32"/>
      <c r="H254" s="32"/>
      <c r="I254" s="32"/>
      <c r="J254" s="32"/>
      <c r="K254" s="32"/>
      <c r="L254" s="32"/>
      <c r="M254" s="32"/>
      <c r="N254" s="32"/>
      <c r="O254" s="32"/>
      <c r="P254" s="32"/>
      <c r="Q254" s="32"/>
      <c r="R254" s="32"/>
      <c r="S254" s="32"/>
    </row>
    <row r="255" spans="2:19">
      <c r="B255" s="5">
        <v>1960</v>
      </c>
      <c r="C255" s="32"/>
      <c r="D255" s="32"/>
      <c r="E255" s="32"/>
      <c r="F255" s="32"/>
      <c r="G255" s="32"/>
      <c r="H255" s="32"/>
      <c r="I255" s="32"/>
      <c r="J255" s="32"/>
      <c r="K255" s="32"/>
      <c r="L255" s="32"/>
      <c r="M255" s="32"/>
      <c r="N255" s="32"/>
      <c r="O255" s="32"/>
      <c r="P255" s="32"/>
      <c r="Q255" s="32"/>
      <c r="R255" s="32"/>
      <c r="S255" s="32"/>
    </row>
    <row r="256" spans="2:19">
      <c r="B256" s="5">
        <v>1959</v>
      </c>
      <c r="C256" s="32"/>
      <c r="D256" s="32"/>
      <c r="E256" s="32"/>
      <c r="F256" s="32"/>
      <c r="G256" s="32"/>
      <c r="H256" s="32"/>
      <c r="I256" s="32"/>
      <c r="J256" s="32"/>
      <c r="K256" s="32"/>
      <c r="L256" s="32"/>
      <c r="M256" s="32"/>
      <c r="N256" s="32"/>
      <c r="O256" s="32"/>
      <c r="P256" s="32"/>
      <c r="Q256" s="32"/>
      <c r="R256" s="32"/>
      <c r="S256" s="32"/>
    </row>
    <row r="257" spans="2:19">
      <c r="B257" s="5">
        <v>1958</v>
      </c>
      <c r="C257" s="32"/>
      <c r="D257" s="32"/>
      <c r="E257" s="32"/>
      <c r="F257" s="32"/>
      <c r="G257" s="32"/>
      <c r="H257" s="32"/>
      <c r="I257" s="32"/>
      <c r="J257" s="32"/>
      <c r="K257" s="32"/>
      <c r="L257" s="32"/>
      <c r="M257" s="32"/>
      <c r="N257" s="32"/>
      <c r="O257" s="32"/>
      <c r="P257" s="32"/>
      <c r="Q257" s="32"/>
      <c r="R257" s="32"/>
      <c r="S257" s="32"/>
    </row>
    <row r="258" spans="2:19">
      <c r="B258" s="5">
        <v>1957</v>
      </c>
      <c r="C258" s="32"/>
      <c r="D258" s="32"/>
      <c r="E258" s="32"/>
      <c r="F258" s="32"/>
      <c r="G258" s="32"/>
      <c r="H258" s="32"/>
      <c r="I258" s="32"/>
      <c r="J258" s="32"/>
      <c r="K258" s="32"/>
      <c r="L258" s="32"/>
      <c r="M258" s="32"/>
      <c r="N258" s="32"/>
      <c r="O258" s="32"/>
      <c r="P258" s="32"/>
      <c r="Q258" s="32"/>
      <c r="R258" s="32"/>
      <c r="S258" s="32"/>
    </row>
    <row r="259" spans="2:19">
      <c r="B259" s="5">
        <v>1956</v>
      </c>
      <c r="C259" s="32"/>
      <c r="D259" s="32"/>
      <c r="E259" s="32"/>
      <c r="F259" s="32"/>
      <c r="G259" s="32"/>
      <c r="H259" s="32"/>
      <c r="I259" s="32"/>
      <c r="J259" s="32"/>
      <c r="K259" s="32"/>
      <c r="L259" s="32"/>
      <c r="M259" s="32"/>
      <c r="N259" s="32"/>
      <c r="O259" s="32"/>
      <c r="P259" s="32"/>
      <c r="Q259" s="32"/>
      <c r="R259" s="32"/>
      <c r="S259" s="32"/>
    </row>
    <row r="260" spans="2:19">
      <c r="B260" s="5">
        <v>1955</v>
      </c>
      <c r="C260" s="32"/>
      <c r="D260" s="32"/>
      <c r="E260" s="32"/>
      <c r="F260" s="32"/>
      <c r="G260" s="32"/>
      <c r="H260" s="32"/>
      <c r="I260" s="32"/>
      <c r="J260" s="32"/>
      <c r="K260" s="32"/>
      <c r="L260" s="32"/>
      <c r="M260" s="32"/>
      <c r="N260" s="32"/>
      <c r="O260" s="32"/>
      <c r="P260" s="32"/>
      <c r="Q260" s="32"/>
      <c r="R260" s="32"/>
      <c r="S260" s="32"/>
    </row>
    <row r="261" spans="2:19">
      <c r="B261" s="5">
        <v>1954</v>
      </c>
      <c r="C261" s="32"/>
      <c r="D261" s="32"/>
      <c r="E261" s="32"/>
      <c r="F261" s="32"/>
      <c r="G261" s="32"/>
      <c r="H261" s="32"/>
      <c r="I261" s="32"/>
      <c r="J261" s="32"/>
      <c r="K261" s="32"/>
      <c r="L261" s="32"/>
      <c r="M261" s="32"/>
      <c r="N261" s="32"/>
      <c r="O261" s="32"/>
      <c r="P261" s="32"/>
      <c r="Q261" s="32"/>
      <c r="R261" s="32"/>
      <c r="S261" s="32"/>
    </row>
    <row r="262" spans="2:19">
      <c r="B262" s="5">
        <v>1953</v>
      </c>
      <c r="C262" s="32"/>
      <c r="D262" s="32"/>
      <c r="E262" s="32"/>
      <c r="F262" s="32"/>
      <c r="G262" s="32"/>
      <c r="H262" s="32"/>
      <c r="I262" s="32"/>
      <c r="J262" s="32"/>
      <c r="K262" s="32"/>
      <c r="L262" s="32"/>
      <c r="M262" s="32"/>
      <c r="N262" s="32"/>
      <c r="O262" s="32"/>
      <c r="P262" s="32"/>
      <c r="Q262" s="32"/>
      <c r="R262" s="32"/>
      <c r="S262" s="32"/>
    </row>
    <row r="263" spans="2:19">
      <c r="B263" s="5">
        <v>1952</v>
      </c>
      <c r="C263" s="32"/>
      <c r="D263" s="32"/>
      <c r="E263" s="32"/>
      <c r="F263" s="32"/>
      <c r="G263" s="32"/>
      <c r="H263" s="32"/>
      <c r="I263" s="32"/>
      <c r="J263" s="32"/>
      <c r="K263" s="32"/>
      <c r="L263" s="32"/>
      <c r="M263" s="32"/>
      <c r="N263" s="32"/>
      <c r="O263" s="32"/>
      <c r="P263" s="32"/>
      <c r="Q263" s="32"/>
      <c r="R263" s="32"/>
      <c r="S263" s="32"/>
    </row>
    <row r="264" spans="2:19">
      <c r="B264" s="5">
        <v>1951</v>
      </c>
      <c r="C264" s="32"/>
      <c r="D264" s="32"/>
      <c r="E264" s="32"/>
      <c r="F264" s="32"/>
      <c r="G264" s="32"/>
      <c r="H264" s="32"/>
      <c r="I264" s="32"/>
      <c r="J264" s="32"/>
      <c r="K264" s="32"/>
      <c r="L264" s="32"/>
      <c r="M264" s="32"/>
      <c r="N264" s="32"/>
      <c r="O264" s="32"/>
      <c r="P264" s="32"/>
      <c r="Q264" s="32"/>
      <c r="R264" s="32"/>
      <c r="S264" s="32"/>
    </row>
    <row r="265" spans="2:19">
      <c r="B265" s="5">
        <v>1950</v>
      </c>
      <c r="C265" s="32"/>
      <c r="D265" s="32"/>
      <c r="E265" s="32"/>
      <c r="F265" s="32"/>
      <c r="G265" s="32"/>
      <c r="H265" s="32"/>
      <c r="I265" s="32"/>
      <c r="J265" s="32"/>
      <c r="K265" s="32"/>
      <c r="L265" s="32"/>
      <c r="M265" s="32"/>
      <c r="N265" s="32"/>
      <c r="O265" s="32"/>
      <c r="P265" s="32"/>
      <c r="Q265" s="32"/>
      <c r="R265" s="32"/>
      <c r="S265" s="32"/>
    </row>
    <row r="266" spans="2:19">
      <c r="B266" s="5">
        <v>1949</v>
      </c>
      <c r="C266" s="32"/>
      <c r="D266" s="32"/>
      <c r="E266" s="32"/>
      <c r="F266" s="32"/>
      <c r="G266" s="32"/>
      <c r="H266" s="32"/>
      <c r="I266" s="32"/>
      <c r="J266" s="32"/>
      <c r="K266" s="32"/>
      <c r="L266" s="32"/>
      <c r="M266" s="32"/>
      <c r="N266" s="32"/>
      <c r="O266" s="32"/>
      <c r="P266" s="32"/>
      <c r="Q266" s="32"/>
      <c r="R266" s="32"/>
      <c r="S266" s="32"/>
    </row>
    <row r="267" spans="2:19">
      <c r="B267" s="5">
        <v>1948</v>
      </c>
      <c r="C267" s="32"/>
      <c r="D267" s="32"/>
      <c r="E267" s="32"/>
      <c r="F267" s="32"/>
      <c r="G267" s="32"/>
      <c r="H267" s="32"/>
      <c r="I267" s="32"/>
      <c r="J267" s="32"/>
      <c r="K267" s="32"/>
      <c r="L267" s="32"/>
      <c r="M267" s="32"/>
      <c r="N267" s="32"/>
      <c r="O267" s="32"/>
      <c r="P267" s="32"/>
      <c r="Q267" s="32"/>
      <c r="R267" s="32"/>
      <c r="S267" s="32"/>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60" t="s">
        <v>184</v>
      </c>
      <c r="B286" s="6" t="s">
        <v>182</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1"/>
      <c r="B287" s="6"/>
      <c r="C287" s="7"/>
      <c r="D287" s="7"/>
      <c r="E287" s="7"/>
      <c r="F287" s="7"/>
      <c r="G287" s="7"/>
      <c r="H287" s="7"/>
      <c r="I287" s="7"/>
      <c r="J287" s="7"/>
      <c r="K287" s="7"/>
      <c r="L287" s="7"/>
      <c r="M287" s="9"/>
    </row>
    <row r="288" spans="1:19">
      <c r="A288" s="62" t="s">
        <v>185</v>
      </c>
      <c r="B288" s="5">
        <v>2022</v>
      </c>
      <c r="C288" s="31"/>
      <c r="D288" s="31"/>
      <c r="E288" s="31"/>
      <c r="F288" s="31"/>
      <c r="G288" s="31"/>
      <c r="H288" s="31"/>
      <c r="I288" s="31"/>
      <c r="J288" s="31"/>
      <c r="K288" s="31"/>
      <c r="L288" s="31"/>
      <c r="M288" s="31"/>
      <c r="N288" s="31"/>
      <c r="O288" s="31"/>
      <c r="P288" s="31"/>
      <c r="Q288" s="31"/>
      <c r="R288" s="59"/>
      <c r="S288" s="32"/>
    </row>
    <row r="289" spans="1:19">
      <c r="A289" s="33"/>
      <c r="B289" s="5">
        <v>2021</v>
      </c>
      <c r="C289" s="31"/>
      <c r="D289" s="31"/>
      <c r="E289" s="31"/>
      <c r="F289" s="31"/>
      <c r="G289" s="31"/>
      <c r="H289" s="31"/>
      <c r="I289" s="31"/>
      <c r="J289" s="31"/>
      <c r="K289" s="31"/>
      <c r="L289" s="31"/>
      <c r="M289" s="31"/>
      <c r="N289" s="31"/>
      <c r="O289" s="31"/>
      <c r="P289" s="31"/>
      <c r="Q289" s="31"/>
      <c r="R289" s="32"/>
      <c r="S289" s="32"/>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32"/>
      <c r="P294" s="32"/>
      <c r="Q294" s="32"/>
      <c r="R294" s="32"/>
      <c r="S294" s="32"/>
    </row>
    <row r="295" spans="1:19">
      <c r="B295" s="5">
        <v>2015</v>
      </c>
      <c r="C295" s="31"/>
      <c r="D295" s="31"/>
      <c r="E295" s="31"/>
      <c r="F295" s="31"/>
      <c r="G295" s="31"/>
      <c r="H295" s="31"/>
      <c r="I295" s="31"/>
      <c r="J295" s="31"/>
      <c r="K295" s="31"/>
      <c r="L295" s="32"/>
      <c r="M295" s="32"/>
      <c r="N295" s="32"/>
      <c r="O295" s="32"/>
      <c r="P295" s="32"/>
      <c r="Q295" s="32"/>
      <c r="R295" s="32"/>
      <c r="S295" s="32"/>
    </row>
    <row r="296" spans="1:19">
      <c r="B296" s="5">
        <v>2014</v>
      </c>
      <c r="C296" s="31"/>
      <c r="D296" s="31"/>
      <c r="E296" s="31"/>
      <c r="F296" s="31"/>
      <c r="G296" s="31"/>
      <c r="H296" s="31"/>
      <c r="I296" s="31"/>
      <c r="J296" s="31"/>
      <c r="K296" s="32"/>
      <c r="L296" s="32"/>
      <c r="M296" s="32"/>
      <c r="N296" s="32"/>
      <c r="O296" s="32"/>
      <c r="P296" s="32"/>
      <c r="Q296" s="32"/>
      <c r="R296" s="32"/>
      <c r="S296" s="32"/>
    </row>
    <row r="297" spans="1:19">
      <c r="B297" s="5">
        <v>2013</v>
      </c>
      <c r="C297" s="31"/>
      <c r="D297" s="31"/>
      <c r="E297" s="31"/>
      <c r="F297" s="31"/>
      <c r="G297" s="31"/>
      <c r="H297" s="31"/>
      <c r="I297" s="31"/>
      <c r="J297" s="32"/>
      <c r="K297" s="32"/>
      <c r="L297" s="32"/>
      <c r="M297" s="32"/>
      <c r="N297" s="32"/>
      <c r="O297" s="32"/>
      <c r="P297" s="32"/>
      <c r="Q297" s="32"/>
      <c r="R297" s="32"/>
      <c r="S297" s="32"/>
    </row>
    <row r="298" spans="1:19">
      <c r="B298" s="5">
        <v>2012</v>
      </c>
      <c r="C298" s="31"/>
      <c r="D298" s="31"/>
      <c r="E298" s="31"/>
      <c r="F298" s="31"/>
      <c r="G298" s="31"/>
      <c r="H298" s="31"/>
      <c r="I298" s="32"/>
      <c r="J298" s="32"/>
      <c r="K298" s="32"/>
      <c r="L298" s="32"/>
      <c r="M298" s="32"/>
      <c r="N298" s="32"/>
      <c r="O298" s="32"/>
      <c r="P298" s="32"/>
      <c r="Q298" s="32"/>
      <c r="R298" s="32"/>
      <c r="S298" s="32"/>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32"/>
      <c r="F302" s="32"/>
      <c r="G302" s="32"/>
      <c r="H302" s="32"/>
      <c r="I302" s="32"/>
      <c r="J302" s="32"/>
      <c r="K302" s="32"/>
      <c r="L302" s="32"/>
      <c r="M302" s="32"/>
      <c r="N302" s="32"/>
      <c r="O302" s="32"/>
      <c r="P302" s="32"/>
      <c r="Q302" s="32"/>
      <c r="R302" s="32"/>
      <c r="S302" s="32"/>
    </row>
    <row r="303" spans="1:19">
      <c r="B303" s="5">
        <v>2007</v>
      </c>
      <c r="C303" s="31"/>
      <c r="D303" s="32"/>
      <c r="E303" s="32"/>
      <c r="F303" s="32"/>
      <c r="G303" s="32"/>
      <c r="H303" s="32"/>
      <c r="I303" s="32"/>
      <c r="J303" s="32"/>
      <c r="K303" s="32"/>
      <c r="L303" s="32"/>
      <c r="M303" s="32"/>
      <c r="N303" s="32"/>
      <c r="O303" s="32"/>
      <c r="P303" s="32"/>
      <c r="Q303" s="32"/>
      <c r="R303" s="32"/>
      <c r="S303" s="32"/>
    </row>
    <row r="304" spans="1:19">
      <c r="B304" s="5">
        <v>2006</v>
      </c>
      <c r="C304" s="32"/>
      <c r="D304" s="32"/>
      <c r="E304" s="32"/>
      <c r="F304" s="32"/>
      <c r="G304" s="32"/>
      <c r="H304" s="32"/>
      <c r="I304" s="32"/>
      <c r="J304" s="32"/>
      <c r="K304" s="32"/>
      <c r="L304" s="32"/>
      <c r="M304" s="32"/>
      <c r="N304" s="32"/>
      <c r="O304" s="32"/>
      <c r="P304" s="32"/>
      <c r="Q304" s="32"/>
      <c r="R304" s="32"/>
      <c r="S304" s="32"/>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32"/>
      <c r="D307" s="32"/>
      <c r="E307" s="32"/>
      <c r="F307" s="32"/>
      <c r="G307" s="32"/>
      <c r="H307" s="32"/>
      <c r="I307" s="32"/>
      <c r="J307" s="32"/>
      <c r="K307" s="32"/>
      <c r="L307" s="32"/>
      <c r="M307" s="32"/>
      <c r="N307" s="32"/>
      <c r="O307" s="32"/>
      <c r="P307" s="32"/>
      <c r="Q307" s="32"/>
      <c r="R307" s="32"/>
      <c r="S307" s="32"/>
    </row>
    <row r="308" spans="2:19">
      <c r="B308" s="5">
        <v>2002</v>
      </c>
      <c r="C308" s="32"/>
      <c r="D308" s="32"/>
      <c r="E308" s="32"/>
      <c r="F308" s="32"/>
      <c r="G308" s="32"/>
      <c r="H308" s="32"/>
      <c r="I308" s="32"/>
      <c r="J308" s="32"/>
      <c r="K308" s="32"/>
      <c r="L308" s="32"/>
      <c r="M308" s="32"/>
      <c r="N308" s="32"/>
      <c r="O308" s="32"/>
      <c r="P308" s="32"/>
      <c r="Q308" s="32"/>
      <c r="R308" s="32"/>
      <c r="S308" s="32"/>
    </row>
    <row r="309" spans="2:19">
      <c r="B309" s="5">
        <v>2001</v>
      </c>
      <c r="C309" s="32"/>
      <c r="D309" s="32"/>
      <c r="E309" s="32"/>
      <c r="F309" s="32"/>
      <c r="G309" s="32"/>
      <c r="H309" s="32"/>
      <c r="I309" s="32"/>
      <c r="J309" s="32"/>
      <c r="K309" s="32"/>
      <c r="L309" s="32"/>
      <c r="M309" s="32"/>
      <c r="N309" s="32"/>
      <c r="O309" s="32"/>
      <c r="P309" s="32"/>
      <c r="Q309" s="32"/>
      <c r="R309" s="32"/>
      <c r="S309" s="32"/>
    </row>
    <row r="310" spans="2:19">
      <c r="B310" s="5">
        <v>2000</v>
      </c>
      <c r="C310" s="32"/>
      <c r="D310" s="32"/>
      <c r="E310" s="32"/>
      <c r="F310" s="32"/>
      <c r="G310" s="32"/>
      <c r="H310" s="32"/>
      <c r="I310" s="32"/>
      <c r="J310" s="32"/>
      <c r="K310" s="32"/>
      <c r="L310" s="32"/>
      <c r="M310" s="32"/>
      <c r="N310" s="32"/>
      <c r="O310" s="32"/>
      <c r="P310" s="32"/>
      <c r="Q310" s="32"/>
      <c r="R310" s="32"/>
      <c r="S310" s="32"/>
    </row>
    <row r="311" spans="2:19">
      <c r="B311" s="5">
        <v>1999</v>
      </c>
      <c r="C311" s="32"/>
      <c r="D311" s="32"/>
      <c r="E311" s="32"/>
      <c r="F311" s="32"/>
      <c r="G311" s="32"/>
      <c r="H311" s="32"/>
      <c r="I311" s="32"/>
      <c r="J311" s="32"/>
      <c r="K311" s="32"/>
      <c r="L311" s="32"/>
      <c r="M311" s="32"/>
      <c r="N311" s="32"/>
      <c r="O311" s="32"/>
      <c r="P311" s="32"/>
      <c r="Q311" s="32"/>
      <c r="R311" s="32"/>
      <c r="S311" s="32"/>
    </row>
    <row r="312" spans="2:19">
      <c r="B312" s="5">
        <v>1998</v>
      </c>
      <c r="C312" s="32"/>
      <c r="D312" s="32"/>
      <c r="E312" s="32"/>
      <c r="F312" s="32"/>
      <c r="G312" s="32"/>
      <c r="H312" s="32"/>
      <c r="I312" s="32"/>
      <c r="J312" s="32"/>
      <c r="K312" s="32"/>
      <c r="L312" s="32"/>
      <c r="M312" s="32"/>
      <c r="N312" s="32"/>
      <c r="O312" s="32"/>
      <c r="P312" s="32"/>
      <c r="Q312" s="32"/>
      <c r="R312" s="32"/>
      <c r="S312" s="32"/>
    </row>
    <row r="313" spans="2:19">
      <c r="B313" s="5">
        <v>1997</v>
      </c>
      <c r="C313" s="32"/>
      <c r="D313" s="32"/>
      <c r="E313" s="32"/>
      <c r="F313" s="32"/>
      <c r="G313" s="32"/>
      <c r="H313" s="32"/>
      <c r="I313" s="32"/>
      <c r="J313" s="32"/>
      <c r="K313" s="32"/>
      <c r="L313" s="32"/>
      <c r="M313" s="32"/>
      <c r="N313" s="32"/>
      <c r="O313" s="32"/>
      <c r="P313" s="32"/>
      <c r="Q313" s="32"/>
      <c r="R313" s="32"/>
      <c r="S313" s="32"/>
    </row>
    <row r="314" spans="2:19">
      <c r="B314" s="5">
        <v>1996</v>
      </c>
      <c r="C314" s="32"/>
      <c r="D314" s="32"/>
      <c r="E314" s="32"/>
      <c r="F314" s="32"/>
      <c r="G314" s="32"/>
      <c r="H314" s="32"/>
      <c r="I314" s="32"/>
      <c r="J314" s="32"/>
      <c r="K314" s="32"/>
      <c r="L314" s="32"/>
      <c r="M314" s="32"/>
      <c r="N314" s="32"/>
      <c r="O314" s="32"/>
      <c r="P314" s="32"/>
      <c r="Q314" s="32"/>
      <c r="R314" s="32"/>
      <c r="S314" s="32"/>
    </row>
    <row r="315" spans="2:19">
      <c r="B315" s="5">
        <v>1995</v>
      </c>
      <c r="C315" s="32"/>
      <c r="D315" s="32"/>
      <c r="E315" s="32"/>
      <c r="F315" s="32"/>
      <c r="G315" s="32"/>
      <c r="H315" s="32"/>
      <c r="I315" s="32"/>
      <c r="J315" s="32"/>
      <c r="K315" s="32"/>
      <c r="L315" s="32"/>
      <c r="M315" s="32"/>
      <c r="N315" s="32"/>
      <c r="O315" s="32"/>
      <c r="P315" s="32"/>
      <c r="Q315" s="32"/>
      <c r="R315" s="32"/>
      <c r="S315" s="32"/>
    </row>
    <row r="316" spans="2:19">
      <c r="B316" s="5">
        <v>1994</v>
      </c>
      <c r="C316" s="32"/>
      <c r="D316" s="32"/>
      <c r="E316" s="32"/>
      <c r="F316" s="32"/>
      <c r="G316" s="32"/>
      <c r="H316" s="32"/>
      <c r="I316" s="32"/>
      <c r="J316" s="32"/>
      <c r="K316" s="32"/>
      <c r="L316" s="32"/>
      <c r="M316" s="32"/>
      <c r="N316" s="32"/>
      <c r="O316" s="32"/>
      <c r="P316" s="32"/>
      <c r="Q316" s="32"/>
      <c r="R316" s="32"/>
      <c r="S316" s="32"/>
    </row>
    <row r="317" spans="2:19">
      <c r="B317" s="5">
        <v>1993</v>
      </c>
      <c r="C317" s="32"/>
      <c r="D317" s="32"/>
      <c r="E317" s="32"/>
      <c r="F317" s="32"/>
      <c r="G317" s="32"/>
      <c r="H317" s="32"/>
      <c r="I317" s="32"/>
      <c r="J317" s="32"/>
      <c r="K317" s="32"/>
      <c r="L317" s="32"/>
      <c r="M317" s="32"/>
      <c r="N317" s="32"/>
      <c r="O317" s="32"/>
      <c r="P317" s="32"/>
      <c r="Q317" s="32"/>
      <c r="R317" s="32"/>
      <c r="S317" s="32"/>
    </row>
    <row r="318" spans="2:19">
      <c r="B318" s="5">
        <v>1992</v>
      </c>
      <c r="C318" s="32"/>
      <c r="D318" s="32"/>
      <c r="E318" s="32"/>
      <c r="F318" s="32"/>
      <c r="G318" s="32"/>
      <c r="H318" s="32"/>
      <c r="I318" s="32"/>
      <c r="J318" s="32"/>
      <c r="K318" s="32"/>
      <c r="L318" s="32"/>
      <c r="M318" s="32"/>
      <c r="N318" s="32"/>
      <c r="O318" s="32"/>
      <c r="P318" s="32"/>
      <c r="Q318" s="32"/>
      <c r="R318" s="32"/>
      <c r="S318" s="32"/>
    </row>
    <row r="319" spans="2:19">
      <c r="B319" s="5">
        <v>1991</v>
      </c>
      <c r="C319" s="32"/>
      <c r="D319" s="32"/>
      <c r="E319" s="32"/>
      <c r="F319" s="32"/>
      <c r="G319" s="32"/>
      <c r="H319" s="32"/>
      <c r="I319" s="32"/>
      <c r="J319" s="32"/>
      <c r="K319" s="32"/>
      <c r="L319" s="32"/>
      <c r="M319" s="32"/>
      <c r="N319" s="32"/>
      <c r="O319" s="32"/>
      <c r="P319" s="32"/>
      <c r="Q319" s="32"/>
      <c r="R319" s="32"/>
      <c r="S319" s="32"/>
    </row>
    <row r="320" spans="2:19">
      <c r="B320" s="5">
        <v>1990</v>
      </c>
      <c r="C320" s="32"/>
      <c r="D320" s="32"/>
      <c r="E320" s="32"/>
      <c r="F320" s="32"/>
      <c r="G320" s="32"/>
      <c r="H320" s="32"/>
      <c r="I320" s="32"/>
      <c r="J320" s="32"/>
      <c r="K320" s="32"/>
      <c r="L320" s="32"/>
      <c r="M320" s="32"/>
      <c r="N320" s="32"/>
      <c r="O320" s="32"/>
      <c r="P320" s="32"/>
      <c r="Q320" s="32"/>
      <c r="R320" s="32"/>
      <c r="S320" s="32"/>
    </row>
    <row r="321" spans="2:19">
      <c r="B321" s="5">
        <v>1989</v>
      </c>
      <c r="C321" s="32"/>
      <c r="D321" s="32"/>
      <c r="E321" s="32"/>
      <c r="F321" s="32"/>
      <c r="G321" s="32"/>
      <c r="H321" s="32"/>
      <c r="I321" s="32"/>
      <c r="J321" s="32"/>
      <c r="K321" s="32"/>
      <c r="L321" s="32"/>
      <c r="M321" s="32"/>
      <c r="N321" s="32"/>
      <c r="O321" s="32"/>
      <c r="P321" s="32"/>
      <c r="Q321" s="32"/>
      <c r="R321" s="32"/>
      <c r="S321" s="32"/>
    </row>
    <row r="322" spans="2:19">
      <c r="B322" s="5">
        <v>1988</v>
      </c>
      <c r="C322" s="32"/>
      <c r="D322" s="32"/>
      <c r="E322" s="32"/>
      <c r="F322" s="32"/>
      <c r="G322" s="32"/>
      <c r="H322" s="32"/>
      <c r="I322" s="32"/>
      <c r="J322" s="32"/>
      <c r="K322" s="32"/>
      <c r="L322" s="32"/>
      <c r="M322" s="32"/>
      <c r="N322" s="32"/>
      <c r="O322" s="32"/>
      <c r="P322" s="32"/>
      <c r="Q322" s="32"/>
      <c r="R322" s="32"/>
      <c r="S322" s="32"/>
    </row>
    <row r="323" spans="2:19">
      <c r="B323" s="5">
        <v>1987</v>
      </c>
      <c r="C323" s="32"/>
      <c r="D323" s="32"/>
      <c r="E323" s="32"/>
      <c r="F323" s="32"/>
      <c r="G323" s="32"/>
      <c r="H323" s="32"/>
      <c r="I323" s="32"/>
      <c r="J323" s="32"/>
      <c r="K323" s="32"/>
      <c r="L323" s="32"/>
      <c r="M323" s="32"/>
      <c r="N323" s="32"/>
      <c r="O323" s="32"/>
      <c r="P323" s="32"/>
      <c r="Q323" s="32"/>
      <c r="R323" s="32"/>
      <c r="S323" s="32"/>
    </row>
    <row r="324" spans="2:19">
      <c r="B324" s="5">
        <v>1986</v>
      </c>
      <c r="C324" s="32"/>
      <c r="D324" s="32"/>
      <c r="E324" s="32"/>
      <c r="F324" s="32"/>
      <c r="G324" s="32"/>
      <c r="H324" s="32"/>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32"/>
      <c r="D326" s="32"/>
      <c r="E326" s="32"/>
      <c r="F326" s="32"/>
      <c r="G326" s="32"/>
      <c r="H326" s="32"/>
      <c r="I326" s="32"/>
      <c r="J326" s="32"/>
      <c r="K326" s="32"/>
      <c r="L326" s="32"/>
      <c r="M326" s="32"/>
      <c r="N326" s="32"/>
      <c r="O326" s="32"/>
      <c r="P326" s="32"/>
      <c r="Q326" s="32"/>
      <c r="R326" s="32"/>
      <c r="S326" s="32"/>
    </row>
    <row r="327" spans="2:19">
      <c r="B327" s="5">
        <v>1983</v>
      </c>
      <c r="C327" s="32"/>
      <c r="D327" s="32"/>
      <c r="E327" s="32"/>
      <c r="F327" s="32"/>
      <c r="G327" s="32"/>
      <c r="H327" s="32"/>
      <c r="I327" s="32"/>
      <c r="J327" s="32"/>
      <c r="K327" s="32"/>
      <c r="L327" s="32"/>
      <c r="M327" s="32"/>
      <c r="N327" s="32"/>
      <c r="O327" s="32"/>
      <c r="P327" s="32"/>
      <c r="Q327" s="32"/>
      <c r="R327" s="32"/>
      <c r="S327" s="32"/>
    </row>
    <row r="328" spans="2:19">
      <c r="B328" s="5">
        <v>1982</v>
      </c>
      <c r="C328" s="32"/>
      <c r="D328" s="32"/>
      <c r="E328" s="32"/>
      <c r="F328" s="32"/>
      <c r="G328" s="32"/>
      <c r="H328" s="32"/>
      <c r="I328" s="32"/>
      <c r="J328" s="32"/>
      <c r="K328" s="32"/>
      <c r="L328" s="32"/>
      <c r="M328" s="32"/>
      <c r="N328" s="32"/>
      <c r="O328" s="32"/>
      <c r="P328" s="32"/>
      <c r="Q328" s="32"/>
      <c r="R328" s="32"/>
      <c r="S328" s="32"/>
    </row>
    <row r="329" spans="2:19">
      <c r="B329" s="5">
        <v>1981</v>
      </c>
      <c r="C329" s="32"/>
      <c r="D329" s="32"/>
      <c r="E329" s="32"/>
      <c r="F329" s="32"/>
      <c r="G329" s="32"/>
      <c r="H329" s="32"/>
      <c r="I329" s="32"/>
      <c r="J329" s="32"/>
      <c r="K329" s="32"/>
      <c r="L329" s="32"/>
      <c r="M329" s="32"/>
      <c r="N329" s="32"/>
      <c r="O329" s="32"/>
      <c r="P329" s="32"/>
      <c r="Q329" s="32"/>
      <c r="R329" s="32"/>
      <c r="S329" s="32"/>
    </row>
    <row r="330" spans="2:19">
      <c r="B330" s="5">
        <v>1980</v>
      </c>
      <c r="C330" s="32"/>
      <c r="D330" s="32"/>
      <c r="E330" s="32"/>
      <c r="F330" s="32"/>
      <c r="G330" s="32"/>
      <c r="H330" s="32"/>
      <c r="I330" s="32"/>
      <c r="J330" s="32"/>
      <c r="K330" s="32"/>
      <c r="L330" s="32"/>
      <c r="M330" s="32"/>
      <c r="N330" s="32"/>
      <c r="O330" s="32"/>
      <c r="P330" s="32"/>
      <c r="Q330" s="32"/>
      <c r="R330" s="32"/>
      <c r="S330" s="32"/>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c r="D332" s="32"/>
      <c r="E332" s="32"/>
      <c r="F332" s="32"/>
      <c r="G332" s="32"/>
      <c r="H332" s="32"/>
      <c r="I332" s="32"/>
      <c r="J332" s="32"/>
      <c r="K332" s="32"/>
      <c r="L332" s="32"/>
      <c r="M332" s="32"/>
      <c r="N332" s="32"/>
      <c r="O332" s="32"/>
      <c r="P332" s="32"/>
      <c r="Q332" s="32"/>
      <c r="R332" s="32"/>
      <c r="S332" s="32"/>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c r="D335" s="32"/>
      <c r="E335" s="32"/>
      <c r="F335" s="32"/>
      <c r="G335" s="32"/>
      <c r="H335" s="32"/>
      <c r="I335" s="32"/>
      <c r="J335" s="32"/>
      <c r="K335" s="32"/>
      <c r="L335" s="32"/>
      <c r="M335" s="32"/>
      <c r="N335" s="32"/>
      <c r="O335" s="32"/>
      <c r="P335" s="32"/>
      <c r="Q335" s="32"/>
      <c r="R335" s="32"/>
      <c r="S335" s="32"/>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c r="D338" s="32"/>
      <c r="E338" s="32"/>
      <c r="F338" s="32"/>
      <c r="G338" s="32"/>
      <c r="H338" s="32"/>
      <c r="I338" s="32"/>
      <c r="J338" s="32"/>
      <c r="K338" s="32"/>
      <c r="L338" s="32"/>
      <c r="M338" s="32"/>
      <c r="N338" s="32"/>
      <c r="O338" s="32"/>
      <c r="P338" s="32"/>
      <c r="Q338" s="32"/>
      <c r="R338" s="32"/>
      <c r="S338" s="32"/>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32"/>
      <c r="D340" s="32"/>
      <c r="E340" s="32"/>
      <c r="F340" s="32"/>
      <c r="G340" s="32"/>
      <c r="H340" s="32"/>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32"/>
      <c r="D342" s="32"/>
      <c r="E342" s="32"/>
      <c r="F342" s="32"/>
      <c r="G342" s="32"/>
      <c r="H342" s="32"/>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60" t="s">
        <v>185</v>
      </c>
      <c r="B381" s="6" t="s">
        <v>182</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1"/>
      <c r="B382" s="6"/>
      <c r="C382" s="7"/>
      <c r="D382" s="7"/>
      <c r="E382" s="7"/>
      <c r="F382" s="7"/>
      <c r="G382" s="7"/>
      <c r="H382" s="7"/>
      <c r="I382" s="7"/>
      <c r="J382" s="7"/>
      <c r="K382" s="7"/>
      <c r="L382" s="7"/>
      <c r="M382" s="9"/>
    </row>
    <row r="383" spans="1:19">
      <c r="A383" s="62" t="s">
        <v>186</v>
      </c>
      <c r="B383" s="5">
        <v>2022</v>
      </c>
      <c r="C383" s="31"/>
      <c r="D383" s="31"/>
      <c r="E383" s="31"/>
      <c r="F383" s="31"/>
      <c r="G383" s="31"/>
      <c r="H383" s="31"/>
      <c r="I383" s="31"/>
      <c r="J383" s="31"/>
      <c r="K383" s="31"/>
      <c r="L383" s="31"/>
      <c r="M383" s="31"/>
      <c r="N383" s="31"/>
      <c r="O383" s="31"/>
      <c r="P383" s="31"/>
      <c r="Q383" s="31"/>
      <c r="R383" s="59"/>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60" t="s">
        <v>186</v>
      </c>
      <c r="B476" s="6" t="s">
        <v>182</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1"/>
      <c r="B477" s="6"/>
      <c r="C477" s="7"/>
      <c r="D477" s="7"/>
      <c r="E477" s="7"/>
      <c r="F477" s="7"/>
      <c r="G477" s="7"/>
      <c r="H477" s="7"/>
      <c r="I477" s="7"/>
      <c r="J477" s="7"/>
      <c r="K477" s="7"/>
      <c r="L477" s="7"/>
      <c r="M477" s="9"/>
    </row>
    <row r="478" spans="1:19" ht="38.25">
      <c r="A478" s="62" t="s">
        <v>187</v>
      </c>
      <c r="B478" s="5">
        <v>2022</v>
      </c>
      <c r="C478" s="31"/>
      <c r="D478" s="31"/>
      <c r="E478" s="31"/>
      <c r="F478" s="31"/>
      <c r="G478" s="31"/>
      <c r="H478" s="31"/>
      <c r="I478" s="31"/>
      <c r="J478" s="31"/>
      <c r="K478" s="31"/>
      <c r="L478" s="31"/>
      <c r="M478" s="31"/>
      <c r="N478" s="31"/>
      <c r="O478" s="31"/>
      <c r="P478" s="31"/>
      <c r="Q478" s="31"/>
      <c r="R478" s="59"/>
      <c r="S478" s="32">
        <v>18736.54</v>
      </c>
    </row>
    <row r="479" spans="1:19">
      <c r="A479" s="33"/>
      <c r="B479" s="5">
        <v>2021</v>
      </c>
      <c r="C479" s="31"/>
      <c r="D479" s="31"/>
      <c r="E479" s="31"/>
      <c r="F479" s="31"/>
      <c r="G479" s="31"/>
      <c r="H479" s="31"/>
      <c r="I479" s="31"/>
      <c r="J479" s="31"/>
      <c r="K479" s="31"/>
      <c r="L479" s="31"/>
      <c r="M479" s="31"/>
      <c r="N479" s="31"/>
      <c r="O479" s="31"/>
      <c r="P479" s="31"/>
      <c r="Q479" s="31"/>
      <c r="R479" s="32">
        <v>0</v>
      </c>
      <c r="S479" s="32"/>
    </row>
    <row r="480" spans="1:19">
      <c r="B480" s="5">
        <v>2020</v>
      </c>
      <c r="C480" s="31"/>
      <c r="D480" s="31"/>
      <c r="E480" s="31"/>
      <c r="F480" s="31"/>
      <c r="G480" s="31"/>
      <c r="H480" s="31"/>
      <c r="I480" s="31"/>
      <c r="J480" s="31"/>
      <c r="K480" s="31"/>
      <c r="L480" s="31"/>
      <c r="M480" s="31"/>
      <c r="N480" s="31"/>
      <c r="O480" s="31"/>
      <c r="P480" s="31"/>
      <c r="Q480" s="32">
        <v>1542.1</v>
      </c>
      <c r="R480" s="32">
        <v>1542.1</v>
      </c>
      <c r="S480" s="32">
        <v>459.9</v>
      </c>
    </row>
    <row r="481" spans="1:19">
      <c r="A481" s="35"/>
      <c r="B481" s="5">
        <v>2019</v>
      </c>
      <c r="C481" s="31"/>
      <c r="D481" s="31"/>
      <c r="E481" s="31"/>
      <c r="F481" s="31"/>
      <c r="G481" s="31"/>
      <c r="H481" s="31"/>
      <c r="I481" s="31"/>
      <c r="J481" s="31"/>
      <c r="K481" s="31"/>
      <c r="L481" s="31"/>
      <c r="M481" s="31"/>
      <c r="N481" s="31"/>
      <c r="O481" s="31"/>
      <c r="P481" s="32">
        <v>897.52</v>
      </c>
      <c r="Q481" s="32">
        <v>897.52</v>
      </c>
      <c r="R481" s="32">
        <v>897.52</v>
      </c>
      <c r="S481" s="32">
        <v>897.52</v>
      </c>
    </row>
    <row r="482" spans="1:19">
      <c r="A482" s="35"/>
      <c r="B482" s="5">
        <v>2018</v>
      </c>
      <c r="C482" s="31"/>
      <c r="D482" s="31"/>
      <c r="E482" s="31"/>
      <c r="F482" s="31"/>
      <c r="G482" s="31"/>
      <c r="H482" s="31"/>
      <c r="I482" s="31"/>
      <c r="J482" s="31"/>
      <c r="K482" s="31"/>
      <c r="L482" s="31"/>
      <c r="M482" s="31"/>
      <c r="N482" s="31"/>
      <c r="O482" s="32">
        <v>988.88</v>
      </c>
      <c r="P482" s="32">
        <v>988.88</v>
      </c>
      <c r="Q482" s="32">
        <v>988.88</v>
      </c>
      <c r="R482" s="32">
        <v>988.88</v>
      </c>
      <c r="S482" s="32">
        <v>0</v>
      </c>
    </row>
    <row r="483" spans="1:19">
      <c r="A483" s="35"/>
      <c r="B483" s="5">
        <v>2017</v>
      </c>
      <c r="C483" s="31"/>
      <c r="D483" s="31"/>
      <c r="E483" s="31"/>
      <c r="F483" s="31"/>
      <c r="G483" s="31"/>
      <c r="H483" s="31"/>
      <c r="I483" s="31"/>
      <c r="J483" s="31"/>
      <c r="K483" s="31"/>
      <c r="L483" s="31"/>
      <c r="M483" s="31"/>
      <c r="N483" s="32"/>
      <c r="O483" s="32">
        <v>0</v>
      </c>
      <c r="P483" s="32">
        <v>0</v>
      </c>
      <c r="Q483" s="32">
        <v>0</v>
      </c>
      <c r="R483" s="32">
        <v>0</v>
      </c>
      <c r="S483" s="32">
        <v>0</v>
      </c>
    </row>
    <row r="484" spans="1:19">
      <c r="B484" s="5">
        <v>2016</v>
      </c>
      <c r="C484" s="31"/>
      <c r="D484" s="31"/>
      <c r="E484" s="31"/>
      <c r="F484" s="31"/>
      <c r="G484" s="31"/>
      <c r="H484" s="31"/>
      <c r="I484" s="31"/>
      <c r="J484" s="31"/>
      <c r="K484" s="31"/>
      <c r="L484" s="31"/>
      <c r="M484" s="32">
        <v>307</v>
      </c>
      <c r="N484" s="32">
        <v>307</v>
      </c>
      <c r="O484" s="32">
        <v>307</v>
      </c>
      <c r="P484" s="32">
        <v>307</v>
      </c>
      <c r="Q484" s="32">
        <v>307</v>
      </c>
      <c r="R484" s="32">
        <v>307</v>
      </c>
      <c r="S484" s="32">
        <v>0</v>
      </c>
    </row>
    <row r="485" spans="1:19">
      <c r="B485" s="5">
        <v>2015</v>
      </c>
      <c r="C485" s="31"/>
      <c r="D485" s="31"/>
      <c r="E485" s="31"/>
      <c r="F485" s="31"/>
      <c r="G485" s="31"/>
      <c r="H485" s="31"/>
      <c r="I485" s="31"/>
      <c r="J485" s="31"/>
      <c r="K485" s="31"/>
      <c r="L485" s="32"/>
      <c r="M485" s="32"/>
      <c r="N485" s="32"/>
      <c r="O485" s="32">
        <v>0</v>
      </c>
      <c r="P485" s="32">
        <v>0</v>
      </c>
      <c r="Q485" s="32">
        <v>0</v>
      </c>
      <c r="R485" s="32">
        <v>0</v>
      </c>
      <c r="S485" s="32">
        <v>0</v>
      </c>
    </row>
    <row r="486" spans="1:19">
      <c r="B486" s="5">
        <v>2014</v>
      </c>
      <c r="C486" s="31"/>
      <c r="D486" s="31"/>
      <c r="E486" s="31"/>
      <c r="F486" s="31"/>
      <c r="G486" s="31"/>
      <c r="H486" s="31"/>
      <c r="I486" s="31"/>
      <c r="J486" s="31"/>
      <c r="K486" s="32">
        <v>502.95</v>
      </c>
      <c r="L486" s="32">
        <v>502.95</v>
      </c>
      <c r="M486" s="32">
        <v>502.95</v>
      </c>
      <c r="N486" s="32">
        <v>502.95</v>
      </c>
      <c r="O486" s="32">
        <v>502.95</v>
      </c>
      <c r="P486" s="32">
        <v>502.95</v>
      </c>
      <c r="Q486" s="32">
        <v>502.95</v>
      </c>
      <c r="R486" s="32">
        <v>502.95</v>
      </c>
      <c r="S486" s="32">
        <v>502.95</v>
      </c>
    </row>
    <row r="487" spans="1:19">
      <c r="B487" s="5">
        <v>2013</v>
      </c>
      <c r="C487" s="31"/>
      <c r="D487" s="31"/>
      <c r="E487" s="31"/>
      <c r="F487" s="31"/>
      <c r="G487" s="31"/>
      <c r="H487" s="31"/>
      <c r="I487" s="31"/>
      <c r="J487" s="32">
        <v>611.76</v>
      </c>
      <c r="K487" s="32">
        <v>611.76</v>
      </c>
      <c r="L487" s="32">
        <v>611.76</v>
      </c>
      <c r="M487" s="32">
        <v>611.76</v>
      </c>
      <c r="N487" s="32">
        <v>611.76</v>
      </c>
      <c r="O487" s="32">
        <v>611.76</v>
      </c>
      <c r="P487" s="32">
        <v>0</v>
      </c>
      <c r="Q487" s="32">
        <v>0</v>
      </c>
      <c r="R487" s="32">
        <v>0</v>
      </c>
      <c r="S487" s="32">
        <v>0</v>
      </c>
    </row>
    <row r="488" spans="1:19">
      <c r="B488" s="5">
        <v>2012</v>
      </c>
      <c r="C488" s="31"/>
      <c r="D488" s="31"/>
      <c r="E488" s="31"/>
      <c r="F488" s="31"/>
      <c r="G488" s="31"/>
      <c r="H488" s="31"/>
      <c r="I488" s="32"/>
      <c r="J488" s="32">
        <v>0</v>
      </c>
      <c r="K488" s="32"/>
      <c r="L488" s="32"/>
      <c r="M488" s="32"/>
      <c r="N488" s="32"/>
      <c r="O488" s="32">
        <v>0</v>
      </c>
      <c r="P488" s="32">
        <v>0</v>
      </c>
      <c r="Q488" s="32">
        <v>0</v>
      </c>
      <c r="R488" s="32">
        <v>0</v>
      </c>
      <c r="S488" s="32">
        <v>0</v>
      </c>
    </row>
    <row r="489" spans="1:19">
      <c r="B489" s="5">
        <v>2011</v>
      </c>
      <c r="C489" s="31"/>
      <c r="D489" s="31"/>
      <c r="E489" s="31"/>
      <c r="F489" s="31"/>
      <c r="G489" s="31"/>
      <c r="H489" s="32"/>
      <c r="I489" s="32"/>
      <c r="J489" s="32">
        <v>0</v>
      </c>
      <c r="K489" s="32"/>
      <c r="L489" s="32"/>
      <c r="M489" s="32"/>
      <c r="N489" s="32"/>
      <c r="O489" s="32">
        <v>0</v>
      </c>
      <c r="P489" s="32">
        <v>0</v>
      </c>
      <c r="Q489" s="32">
        <v>0</v>
      </c>
      <c r="R489" s="32">
        <v>0</v>
      </c>
      <c r="S489" s="32">
        <v>0</v>
      </c>
    </row>
    <row r="490" spans="1:19">
      <c r="B490" s="5">
        <v>2010</v>
      </c>
      <c r="C490" s="31"/>
      <c r="D490" s="31"/>
      <c r="E490" s="31"/>
      <c r="F490" s="31"/>
      <c r="G490" s="32"/>
      <c r="H490" s="32"/>
      <c r="I490" s="32"/>
      <c r="J490" s="32">
        <v>0</v>
      </c>
      <c r="K490" s="32"/>
      <c r="L490" s="32"/>
      <c r="M490" s="32"/>
      <c r="N490" s="32"/>
      <c r="O490" s="32">
        <v>0</v>
      </c>
      <c r="P490" s="32">
        <v>0</v>
      </c>
      <c r="Q490" s="32">
        <v>0</v>
      </c>
      <c r="R490" s="32">
        <v>0</v>
      </c>
      <c r="S490" s="32">
        <v>0</v>
      </c>
    </row>
    <row r="491" spans="1:19">
      <c r="B491" s="5">
        <v>2009</v>
      </c>
      <c r="C491" s="31"/>
      <c r="D491" s="31"/>
      <c r="E491" s="31"/>
      <c r="F491" s="32">
        <v>219</v>
      </c>
      <c r="G491" s="32">
        <v>219</v>
      </c>
      <c r="H491" s="32">
        <v>219</v>
      </c>
      <c r="I491" s="32">
        <v>219</v>
      </c>
      <c r="J491" s="32">
        <v>219</v>
      </c>
      <c r="K491" s="32">
        <v>219</v>
      </c>
      <c r="L491" s="32">
        <v>219</v>
      </c>
      <c r="M491" s="32">
        <v>219</v>
      </c>
      <c r="N491" s="32">
        <v>219</v>
      </c>
      <c r="O491" s="32">
        <v>219</v>
      </c>
      <c r="P491" s="32">
        <v>0</v>
      </c>
      <c r="Q491" s="32">
        <v>0</v>
      </c>
      <c r="R491" s="32">
        <v>0</v>
      </c>
      <c r="S491" s="32">
        <v>0</v>
      </c>
    </row>
    <row r="492" spans="1:19">
      <c r="B492" s="5">
        <v>2008</v>
      </c>
      <c r="C492" s="31"/>
      <c r="D492" s="31"/>
      <c r="E492" s="32">
        <v>979.13</v>
      </c>
      <c r="F492" s="32">
        <v>979.13</v>
      </c>
      <c r="G492" s="32">
        <v>979.13</v>
      </c>
      <c r="H492" s="32">
        <v>979.13</v>
      </c>
      <c r="I492" s="32"/>
      <c r="J492" s="32"/>
      <c r="K492" s="32"/>
      <c r="L492" s="32"/>
      <c r="M492" s="32"/>
      <c r="N492" s="32"/>
      <c r="O492" s="32">
        <v>0</v>
      </c>
      <c r="P492" s="32">
        <v>0</v>
      </c>
      <c r="Q492" s="32">
        <v>0</v>
      </c>
      <c r="R492" s="32">
        <v>0</v>
      </c>
      <c r="S492" s="32">
        <v>0</v>
      </c>
    </row>
    <row r="493" spans="1:19">
      <c r="B493" s="5">
        <v>2007</v>
      </c>
      <c r="C493" s="31"/>
      <c r="D493" s="32"/>
      <c r="E493" s="32"/>
      <c r="F493" s="32"/>
      <c r="G493" s="32"/>
      <c r="H493" s="32"/>
      <c r="I493" s="32">
        <v>0</v>
      </c>
      <c r="J493" s="32">
        <v>0</v>
      </c>
      <c r="K493" s="32"/>
      <c r="L493" s="32"/>
      <c r="M493" s="32"/>
      <c r="N493" s="32"/>
      <c r="O493" s="32">
        <v>0</v>
      </c>
      <c r="P493" s="32">
        <v>0</v>
      </c>
      <c r="Q493" s="32">
        <v>0</v>
      </c>
      <c r="R493" s="32">
        <v>0</v>
      </c>
      <c r="S493" s="32">
        <v>0</v>
      </c>
    </row>
    <row r="494" spans="1:19">
      <c r="B494" s="5">
        <v>2006</v>
      </c>
      <c r="C494" s="32"/>
      <c r="D494" s="32">
        <v>1063.02</v>
      </c>
      <c r="E494" s="32">
        <v>1063.02</v>
      </c>
      <c r="F494" s="32">
        <v>1063.02</v>
      </c>
      <c r="G494" s="32">
        <v>1063.02</v>
      </c>
      <c r="H494" s="32">
        <v>1063.02</v>
      </c>
      <c r="I494" s="32">
        <v>1063.02</v>
      </c>
      <c r="J494" s="32">
        <v>1063.02</v>
      </c>
      <c r="K494" s="32">
        <v>1063.02</v>
      </c>
      <c r="L494" s="32">
        <v>1063.02</v>
      </c>
      <c r="M494" s="32">
        <v>1063.02</v>
      </c>
      <c r="N494" s="32">
        <v>1063.02</v>
      </c>
      <c r="O494" s="32">
        <v>1063.02</v>
      </c>
      <c r="P494" s="32">
        <v>1063.02</v>
      </c>
      <c r="Q494" s="32">
        <v>1063.02</v>
      </c>
      <c r="R494" s="32">
        <v>1063.02</v>
      </c>
      <c r="S494" s="32">
        <v>1063.02</v>
      </c>
    </row>
    <row r="495" spans="1:19">
      <c r="B495" s="5">
        <v>2005</v>
      </c>
      <c r="C495" s="32"/>
      <c r="D495" s="32">
        <v>399</v>
      </c>
      <c r="E495" s="32">
        <v>399</v>
      </c>
      <c r="F495" s="32">
        <v>399</v>
      </c>
      <c r="G495" s="32">
        <v>399</v>
      </c>
      <c r="H495" s="32">
        <v>399</v>
      </c>
      <c r="I495" s="32">
        <v>399</v>
      </c>
      <c r="J495" s="32">
        <v>399</v>
      </c>
      <c r="K495" s="32">
        <v>399</v>
      </c>
      <c r="L495" s="32">
        <v>399</v>
      </c>
      <c r="M495" s="32">
        <v>399</v>
      </c>
      <c r="N495" s="32">
        <v>399</v>
      </c>
      <c r="O495" s="32">
        <v>399</v>
      </c>
      <c r="P495" s="32">
        <v>399</v>
      </c>
      <c r="Q495" s="32">
        <v>399</v>
      </c>
      <c r="R495" s="32">
        <v>399</v>
      </c>
      <c r="S495" s="32">
        <v>399</v>
      </c>
    </row>
    <row r="496" spans="1:19">
      <c r="B496" s="5">
        <v>2004</v>
      </c>
      <c r="C496" s="32"/>
      <c r="D496" s="32">
        <v>0</v>
      </c>
      <c r="E496" s="32">
        <v>0</v>
      </c>
      <c r="F496" s="32">
        <v>0</v>
      </c>
      <c r="G496" s="32">
        <v>0</v>
      </c>
      <c r="H496" s="32">
        <v>0</v>
      </c>
      <c r="I496" s="32">
        <v>0</v>
      </c>
      <c r="J496" s="32">
        <v>0</v>
      </c>
      <c r="K496" s="32"/>
      <c r="L496" s="32"/>
      <c r="M496" s="32"/>
      <c r="N496" s="32"/>
      <c r="O496" s="32">
        <v>0</v>
      </c>
      <c r="P496" s="32">
        <v>0</v>
      </c>
      <c r="Q496" s="32">
        <v>0</v>
      </c>
      <c r="R496" s="32">
        <v>0</v>
      </c>
      <c r="S496" s="32">
        <v>0</v>
      </c>
    </row>
    <row r="497" spans="2:19">
      <c r="B497" s="5">
        <v>2003</v>
      </c>
      <c r="C497" s="32"/>
      <c r="D497" s="32">
        <v>4330.0599999999995</v>
      </c>
      <c r="E497" s="32">
        <v>4330.0599999999995</v>
      </c>
      <c r="F497" s="32">
        <v>4330.0599999999995</v>
      </c>
      <c r="G497" s="32">
        <v>4330.0599999999995</v>
      </c>
      <c r="H497" s="32">
        <v>4330.0599999999995</v>
      </c>
      <c r="I497" s="32">
        <v>3915.06</v>
      </c>
      <c r="J497" s="32">
        <v>3915.06</v>
      </c>
      <c r="K497" s="32">
        <v>3915.06</v>
      </c>
      <c r="L497" s="32">
        <v>3915.06</v>
      </c>
      <c r="M497" s="32">
        <v>3915.06</v>
      </c>
      <c r="N497" s="32">
        <v>3915.06</v>
      </c>
      <c r="O497" s="32">
        <v>3915.06</v>
      </c>
      <c r="P497" s="32">
        <v>3915.06</v>
      </c>
      <c r="Q497" s="32">
        <v>3915.06</v>
      </c>
      <c r="R497" s="32">
        <v>3915.06</v>
      </c>
      <c r="S497" s="32">
        <v>922.81</v>
      </c>
    </row>
    <row r="498" spans="2:19">
      <c r="B498" s="5">
        <v>2002</v>
      </c>
      <c r="C498" s="32"/>
      <c r="D498" s="32"/>
      <c r="E498" s="32"/>
      <c r="F498" s="32"/>
      <c r="G498" s="32"/>
      <c r="H498" s="32"/>
      <c r="I498" s="32"/>
      <c r="J498" s="32"/>
      <c r="K498" s="32"/>
      <c r="L498" s="32"/>
      <c r="M498" s="32"/>
      <c r="N498" s="32"/>
      <c r="O498" s="32"/>
      <c r="P498" s="32"/>
      <c r="Q498" s="32"/>
      <c r="R498" s="32"/>
      <c r="S498" s="32"/>
    </row>
    <row r="499" spans="2:19">
      <c r="B499" s="5">
        <v>2001</v>
      </c>
      <c r="C499" s="32"/>
      <c r="D499" s="32"/>
      <c r="E499" s="32"/>
      <c r="F499" s="32"/>
      <c r="G499" s="32"/>
      <c r="H499" s="32"/>
      <c r="I499" s="32"/>
      <c r="J499" s="32"/>
      <c r="K499" s="32"/>
      <c r="L499" s="32"/>
      <c r="M499" s="32"/>
      <c r="N499" s="32"/>
      <c r="O499" s="32"/>
      <c r="P499" s="32"/>
      <c r="Q499" s="32"/>
      <c r="R499" s="32"/>
      <c r="S499" s="32"/>
    </row>
    <row r="500" spans="2:19">
      <c r="B500" s="5">
        <v>2000</v>
      </c>
      <c r="C500" s="32"/>
      <c r="D500" s="32"/>
      <c r="E500" s="32"/>
      <c r="F500" s="32"/>
      <c r="G500" s="32"/>
      <c r="H500" s="32"/>
      <c r="I500" s="32"/>
      <c r="J500" s="32"/>
      <c r="K500" s="32"/>
      <c r="L500" s="32"/>
      <c r="M500" s="32"/>
      <c r="N500" s="32"/>
      <c r="O500" s="32"/>
      <c r="P500" s="32"/>
      <c r="Q500" s="32"/>
      <c r="R500" s="32"/>
      <c r="S500" s="32"/>
    </row>
    <row r="501" spans="2:19">
      <c r="B501" s="5">
        <v>1999</v>
      </c>
      <c r="C501" s="32"/>
      <c r="D501" s="32"/>
      <c r="E501" s="32"/>
      <c r="F501" s="32"/>
      <c r="G501" s="32"/>
      <c r="H501" s="32"/>
      <c r="I501" s="32"/>
      <c r="J501" s="32"/>
      <c r="K501" s="32"/>
      <c r="L501" s="32"/>
      <c r="M501" s="32"/>
      <c r="N501" s="32"/>
      <c r="O501" s="32"/>
      <c r="P501" s="32"/>
      <c r="Q501" s="32"/>
      <c r="R501" s="32"/>
      <c r="S501" s="32"/>
    </row>
    <row r="502" spans="2:19">
      <c r="B502" s="5">
        <v>1998</v>
      </c>
      <c r="C502" s="32"/>
      <c r="D502" s="32"/>
      <c r="E502" s="32"/>
      <c r="F502" s="32"/>
      <c r="G502" s="32"/>
      <c r="H502" s="32"/>
      <c r="I502" s="32"/>
      <c r="J502" s="32"/>
      <c r="K502" s="32"/>
      <c r="L502" s="32"/>
      <c r="M502" s="32"/>
      <c r="N502" s="32"/>
      <c r="O502" s="32"/>
      <c r="P502" s="32"/>
      <c r="Q502" s="32"/>
      <c r="R502" s="32"/>
      <c r="S502" s="32"/>
    </row>
    <row r="503" spans="2:19">
      <c r="B503" s="5">
        <v>1997</v>
      </c>
      <c r="C503" s="32"/>
      <c r="D503" s="32"/>
      <c r="E503" s="32"/>
      <c r="F503" s="32"/>
      <c r="G503" s="32"/>
      <c r="H503" s="32"/>
      <c r="I503" s="32"/>
      <c r="J503" s="32"/>
      <c r="K503" s="32"/>
      <c r="L503" s="32"/>
      <c r="M503" s="32"/>
      <c r="N503" s="32"/>
      <c r="O503" s="32"/>
      <c r="P503" s="32"/>
      <c r="Q503" s="32"/>
      <c r="R503" s="32"/>
      <c r="S503" s="32"/>
    </row>
    <row r="504" spans="2:19">
      <c r="B504" s="5">
        <v>1996</v>
      </c>
      <c r="C504" s="32"/>
      <c r="D504" s="32"/>
      <c r="E504" s="32"/>
      <c r="F504" s="32"/>
      <c r="G504" s="32"/>
      <c r="H504" s="32"/>
      <c r="I504" s="32"/>
      <c r="J504" s="32"/>
      <c r="K504" s="32"/>
      <c r="L504" s="32"/>
      <c r="M504" s="32"/>
      <c r="N504" s="32"/>
      <c r="O504" s="32"/>
      <c r="P504" s="32"/>
      <c r="Q504" s="32"/>
      <c r="R504" s="32"/>
      <c r="S504" s="32"/>
    </row>
    <row r="505" spans="2:19">
      <c r="B505" s="5">
        <v>1995</v>
      </c>
      <c r="C505" s="32"/>
      <c r="D505" s="32"/>
      <c r="E505" s="32"/>
      <c r="F505" s="32"/>
      <c r="G505" s="32"/>
      <c r="H505" s="32"/>
      <c r="I505" s="32"/>
      <c r="J505" s="32"/>
      <c r="K505" s="32"/>
      <c r="L505" s="32"/>
      <c r="M505" s="32"/>
      <c r="N505" s="32"/>
      <c r="O505" s="32"/>
      <c r="P505" s="32"/>
      <c r="Q505" s="32"/>
      <c r="R505" s="32"/>
      <c r="S505" s="32"/>
    </row>
    <row r="506" spans="2:19">
      <c r="B506" s="5">
        <v>1994</v>
      </c>
      <c r="C506" s="32"/>
      <c r="D506" s="32"/>
      <c r="E506" s="32"/>
      <c r="F506" s="32"/>
      <c r="G506" s="32"/>
      <c r="H506" s="32"/>
      <c r="I506" s="32"/>
      <c r="J506" s="32"/>
      <c r="K506" s="32"/>
      <c r="L506" s="32"/>
      <c r="M506" s="32"/>
      <c r="N506" s="32"/>
      <c r="O506" s="32"/>
      <c r="P506" s="32"/>
      <c r="Q506" s="32"/>
      <c r="R506" s="32"/>
      <c r="S506" s="32"/>
    </row>
    <row r="507" spans="2:19">
      <c r="B507" s="5">
        <v>1993</v>
      </c>
      <c r="C507" s="32"/>
      <c r="D507" s="32"/>
      <c r="E507" s="32"/>
      <c r="F507" s="32"/>
      <c r="G507" s="32"/>
      <c r="H507" s="32"/>
      <c r="I507" s="32"/>
      <c r="J507" s="32"/>
      <c r="K507" s="32"/>
      <c r="L507" s="32"/>
      <c r="M507" s="32"/>
      <c r="N507" s="32"/>
      <c r="O507" s="32"/>
      <c r="P507" s="32"/>
      <c r="Q507" s="32"/>
      <c r="R507" s="32"/>
      <c r="S507" s="32"/>
    </row>
    <row r="508" spans="2:19">
      <c r="B508" s="5">
        <v>1992</v>
      </c>
      <c r="C508" s="32"/>
      <c r="D508" s="32"/>
      <c r="E508" s="32"/>
      <c r="F508" s="32"/>
      <c r="G508" s="32"/>
      <c r="H508" s="32"/>
      <c r="I508" s="32"/>
      <c r="J508" s="32"/>
      <c r="K508" s="32"/>
      <c r="L508" s="32"/>
      <c r="M508" s="32"/>
      <c r="N508" s="32"/>
      <c r="O508" s="32"/>
      <c r="P508" s="32"/>
      <c r="Q508" s="32"/>
      <c r="R508" s="32"/>
      <c r="S508" s="32"/>
    </row>
    <row r="509" spans="2:19">
      <c r="B509" s="5">
        <v>1991</v>
      </c>
      <c r="C509" s="32"/>
      <c r="D509" s="32"/>
      <c r="E509" s="32"/>
      <c r="F509" s="32"/>
      <c r="G509" s="32"/>
      <c r="H509" s="32"/>
      <c r="I509" s="32"/>
      <c r="J509" s="32"/>
      <c r="K509" s="32"/>
      <c r="L509" s="32"/>
      <c r="M509" s="32"/>
      <c r="N509" s="32"/>
      <c r="O509" s="32"/>
      <c r="P509" s="32"/>
      <c r="Q509" s="32"/>
      <c r="R509" s="32"/>
      <c r="S509" s="32"/>
    </row>
    <row r="510" spans="2:19">
      <c r="B510" s="5">
        <v>1990</v>
      </c>
      <c r="C510" s="32"/>
      <c r="D510" s="32"/>
      <c r="E510" s="32"/>
      <c r="F510" s="32"/>
      <c r="G510" s="32"/>
      <c r="H510" s="32"/>
      <c r="I510" s="32"/>
      <c r="J510" s="32"/>
      <c r="K510" s="32"/>
      <c r="L510" s="32"/>
      <c r="M510" s="32"/>
      <c r="N510" s="32"/>
      <c r="O510" s="32"/>
      <c r="P510" s="32"/>
      <c r="Q510" s="32"/>
      <c r="R510" s="32"/>
      <c r="S510" s="32"/>
    </row>
    <row r="511" spans="2:19">
      <c r="B511" s="5">
        <v>1989</v>
      </c>
      <c r="C511" s="32"/>
      <c r="D511" s="32"/>
      <c r="E511" s="32"/>
      <c r="F511" s="32"/>
      <c r="G511" s="32"/>
      <c r="H511" s="32"/>
      <c r="I511" s="32"/>
      <c r="J511" s="32"/>
      <c r="K511" s="32"/>
      <c r="L511" s="32"/>
      <c r="M511" s="32"/>
      <c r="N511" s="32"/>
      <c r="O511" s="32"/>
      <c r="P511" s="32"/>
      <c r="Q511" s="32"/>
      <c r="R511" s="32"/>
      <c r="S511" s="32"/>
    </row>
    <row r="512" spans="2:19">
      <c r="B512" s="5">
        <v>1988</v>
      </c>
      <c r="C512" s="32"/>
      <c r="D512" s="32"/>
      <c r="E512" s="32"/>
      <c r="F512" s="32"/>
      <c r="G512" s="32"/>
      <c r="H512" s="32"/>
      <c r="I512" s="32"/>
      <c r="J512" s="32"/>
      <c r="K512" s="32"/>
      <c r="L512" s="32"/>
      <c r="M512" s="32"/>
      <c r="N512" s="32"/>
      <c r="O512" s="32"/>
      <c r="P512" s="32"/>
      <c r="Q512" s="32"/>
      <c r="R512" s="32"/>
      <c r="S512" s="32"/>
    </row>
    <row r="513" spans="2:19">
      <c r="B513" s="5">
        <v>1987</v>
      </c>
      <c r="C513" s="32"/>
      <c r="D513" s="32"/>
      <c r="E513" s="32"/>
      <c r="F513" s="32"/>
      <c r="G513" s="32"/>
      <c r="H513" s="32"/>
      <c r="I513" s="32"/>
      <c r="J513" s="32"/>
      <c r="K513" s="32"/>
      <c r="L513" s="32"/>
      <c r="M513" s="32"/>
      <c r="N513" s="32"/>
      <c r="O513" s="32"/>
      <c r="P513" s="32"/>
      <c r="Q513" s="32"/>
      <c r="R513" s="32"/>
      <c r="S513" s="32"/>
    </row>
    <row r="514" spans="2:19">
      <c r="B514" s="5">
        <v>1986</v>
      </c>
      <c r="C514" s="32"/>
      <c r="D514" s="32"/>
      <c r="E514" s="32"/>
      <c r="F514" s="32"/>
      <c r="G514" s="32"/>
      <c r="H514" s="32"/>
      <c r="I514" s="32"/>
      <c r="J514" s="32"/>
      <c r="K514" s="32"/>
      <c r="L514" s="32"/>
      <c r="M514" s="32"/>
      <c r="N514" s="32"/>
      <c r="O514" s="32"/>
      <c r="P514" s="32"/>
      <c r="Q514" s="32"/>
      <c r="R514" s="32"/>
      <c r="S514" s="32"/>
    </row>
    <row r="515" spans="2:19">
      <c r="B515" s="5">
        <v>1985</v>
      </c>
      <c r="C515" s="32"/>
      <c r="D515" s="32"/>
      <c r="E515" s="32"/>
      <c r="F515" s="32"/>
      <c r="G515" s="32"/>
      <c r="H515" s="32"/>
      <c r="I515" s="32"/>
      <c r="J515" s="32"/>
      <c r="K515" s="32"/>
      <c r="L515" s="32"/>
      <c r="M515" s="32"/>
      <c r="N515" s="32"/>
      <c r="O515" s="32"/>
      <c r="P515" s="32"/>
      <c r="Q515" s="32"/>
      <c r="R515" s="32"/>
      <c r="S515" s="32"/>
    </row>
    <row r="516" spans="2:19">
      <c r="B516" s="5">
        <v>1984</v>
      </c>
      <c r="C516" s="32"/>
      <c r="D516" s="32"/>
      <c r="E516" s="32"/>
      <c r="F516" s="32"/>
      <c r="G516" s="32"/>
      <c r="H516" s="32"/>
      <c r="I516" s="32"/>
      <c r="J516" s="32"/>
      <c r="K516" s="32"/>
      <c r="L516" s="32"/>
      <c r="M516" s="32"/>
      <c r="N516" s="32"/>
      <c r="O516" s="32"/>
      <c r="P516" s="32"/>
      <c r="Q516" s="32"/>
      <c r="R516" s="32"/>
      <c r="S516" s="32"/>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c r="D522" s="32"/>
      <c r="E522" s="32"/>
      <c r="F522" s="32"/>
      <c r="G522" s="32"/>
      <c r="H522" s="32"/>
      <c r="I522" s="32"/>
      <c r="J522" s="32"/>
      <c r="K522" s="32"/>
      <c r="L522" s="32"/>
      <c r="M522" s="32"/>
      <c r="N522" s="32"/>
      <c r="O522" s="32"/>
      <c r="P522" s="32"/>
      <c r="Q522" s="32"/>
      <c r="R522" s="32"/>
      <c r="S522" s="32"/>
    </row>
    <row r="523" spans="2:19">
      <c r="B523" s="5">
        <v>1977</v>
      </c>
      <c r="C523" s="32"/>
      <c r="D523" s="32"/>
      <c r="E523" s="32"/>
      <c r="F523" s="32"/>
      <c r="G523" s="32"/>
      <c r="H523" s="32"/>
      <c r="I523" s="32"/>
      <c r="J523" s="32"/>
      <c r="K523" s="32"/>
      <c r="L523" s="32"/>
      <c r="M523" s="32"/>
      <c r="N523" s="32"/>
      <c r="O523" s="32"/>
      <c r="P523" s="32"/>
      <c r="Q523" s="32"/>
      <c r="R523" s="32"/>
      <c r="S523" s="32"/>
    </row>
    <row r="524" spans="2:19">
      <c r="B524" s="5">
        <v>1976</v>
      </c>
      <c r="C524" s="32"/>
      <c r="D524" s="32"/>
      <c r="E524" s="32"/>
      <c r="F524" s="32"/>
      <c r="G524" s="32"/>
      <c r="H524" s="32"/>
      <c r="I524" s="32"/>
      <c r="J524" s="32"/>
      <c r="K524" s="32"/>
      <c r="L524" s="32"/>
      <c r="M524" s="32"/>
      <c r="N524" s="32"/>
      <c r="O524" s="32"/>
      <c r="P524" s="32"/>
      <c r="Q524" s="32"/>
      <c r="R524" s="32"/>
      <c r="S524" s="32"/>
    </row>
    <row r="525" spans="2:19">
      <c r="B525" s="5">
        <v>1975</v>
      </c>
      <c r="C525" s="32"/>
      <c r="D525" s="32"/>
      <c r="E525" s="32"/>
      <c r="F525" s="32"/>
      <c r="G525" s="32"/>
      <c r="H525" s="32"/>
      <c r="I525" s="32"/>
      <c r="J525" s="32"/>
      <c r="K525" s="32"/>
      <c r="L525" s="32"/>
      <c r="M525" s="32"/>
      <c r="N525" s="32"/>
      <c r="O525" s="32"/>
      <c r="P525" s="32"/>
      <c r="Q525" s="32"/>
      <c r="R525" s="32"/>
      <c r="S525" s="32"/>
    </row>
    <row r="526" spans="2:19">
      <c r="B526" s="5">
        <v>1974</v>
      </c>
      <c r="C526" s="32"/>
      <c r="D526" s="32"/>
      <c r="E526" s="32"/>
      <c r="F526" s="32"/>
      <c r="G526" s="32"/>
      <c r="H526" s="32"/>
      <c r="I526" s="32"/>
      <c r="J526" s="32"/>
      <c r="K526" s="32"/>
      <c r="L526" s="32"/>
      <c r="M526" s="32"/>
      <c r="N526" s="32"/>
      <c r="O526" s="32"/>
      <c r="P526" s="32"/>
      <c r="Q526" s="32"/>
      <c r="R526" s="32"/>
      <c r="S526" s="32"/>
    </row>
    <row r="527" spans="2:19">
      <c r="B527" s="5">
        <v>1973</v>
      </c>
      <c r="C527" s="32"/>
      <c r="D527" s="32"/>
      <c r="E527" s="32"/>
      <c r="F527" s="32"/>
      <c r="G527" s="32"/>
      <c r="H527" s="32"/>
      <c r="I527" s="32"/>
      <c r="J527" s="32"/>
      <c r="K527" s="32"/>
      <c r="L527" s="32"/>
      <c r="M527" s="32"/>
      <c r="N527" s="32"/>
      <c r="O527" s="32"/>
      <c r="P527" s="32"/>
      <c r="Q527" s="32"/>
      <c r="R527" s="32"/>
      <c r="S527" s="32"/>
    </row>
    <row r="528" spans="2:19">
      <c r="B528" s="5">
        <v>1972</v>
      </c>
      <c r="C528" s="32"/>
      <c r="D528" s="32"/>
      <c r="E528" s="32"/>
      <c r="F528" s="32"/>
      <c r="G528" s="32"/>
      <c r="H528" s="32"/>
      <c r="I528" s="32"/>
      <c r="J528" s="32"/>
      <c r="K528" s="32"/>
      <c r="L528" s="32"/>
      <c r="M528" s="32"/>
      <c r="N528" s="32"/>
      <c r="O528" s="32"/>
      <c r="P528" s="32"/>
      <c r="Q528" s="32"/>
      <c r="R528" s="32"/>
      <c r="S528" s="32"/>
    </row>
    <row r="529" spans="2:19">
      <c r="B529" s="5">
        <v>1971</v>
      </c>
      <c r="C529" s="32"/>
      <c r="D529" s="32"/>
      <c r="E529" s="32"/>
      <c r="F529" s="32"/>
      <c r="G529" s="32"/>
      <c r="H529" s="32"/>
      <c r="I529" s="32"/>
      <c r="J529" s="32"/>
      <c r="K529" s="32"/>
      <c r="L529" s="32"/>
      <c r="M529" s="32"/>
      <c r="N529" s="32"/>
      <c r="O529" s="32"/>
      <c r="P529" s="32"/>
      <c r="Q529" s="32"/>
      <c r="R529" s="32"/>
      <c r="S529" s="32"/>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c r="D531" s="32"/>
      <c r="E531" s="32"/>
      <c r="F531" s="32"/>
      <c r="G531" s="32"/>
      <c r="H531" s="32"/>
      <c r="I531" s="32"/>
      <c r="J531" s="32"/>
      <c r="K531" s="32"/>
      <c r="L531" s="32"/>
      <c r="M531" s="32"/>
      <c r="N531" s="32"/>
      <c r="O531" s="32"/>
      <c r="P531" s="32"/>
      <c r="Q531" s="32"/>
      <c r="R531" s="32"/>
      <c r="S531" s="32"/>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c r="D533" s="32"/>
      <c r="E533" s="32"/>
      <c r="F533" s="32"/>
      <c r="G533" s="32"/>
      <c r="H533" s="32"/>
      <c r="I533" s="32"/>
      <c r="J533" s="32"/>
      <c r="K533" s="32"/>
      <c r="L533" s="32"/>
      <c r="M533" s="32"/>
      <c r="N533" s="32"/>
      <c r="O533" s="32"/>
      <c r="P533" s="32"/>
      <c r="Q533" s="32"/>
      <c r="R533" s="32"/>
      <c r="S533" s="32"/>
    </row>
    <row r="534" spans="2:19">
      <c r="B534" s="5">
        <v>1966</v>
      </c>
      <c r="C534" s="32"/>
      <c r="D534" s="32"/>
      <c r="E534" s="32"/>
      <c r="F534" s="32"/>
      <c r="G534" s="32"/>
      <c r="H534" s="32"/>
      <c r="I534" s="32"/>
      <c r="J534" s="32"/>
      <c r="K534" s="32"/>
      <c r="L534" s="32"/>
      <c r="M534" s="32"/>
      <c r="N534" s="32"/>
      <c r="O534" s="32"/>
      <c r="P534" s="32"/>
      <c r="Q534" s="32"/>
      <c r="R534" s="32"/>
      <c r="S534" s="32"/>
    </row>
    <row r="535" spans="2:19">
      <c r="B535" s="5">
        <v>1965</v>
      </c>
      <c r="C535" s="32"/>
      <c r="D535" s="32"/>
      <c r="E535" s="32"/>
      <c r="F535" s="32"/>
      <c r="G535" s="32"/>
      <c r="H535" s="32"/>
      <c r="I535" s="32"/>
      <c r="J535" s="32"/>
      <c r="K535" s="32"/>
      <c r="L535" s="32"/>
      <c r="M535" s="32"/>
      <c r="N535" s="32"/>
      <c r="O535" s="32"/>
      <c r="P535" s="32"/>
      <c r="Q535" s="32"/>
      <c r="R535" s="32"/>
      <c r="S535" s="32"/>
    </row>
    <row r="536" spans="2:19">
      <c r="B536" s="5">
        <v>1964</v>
      </c>
      <c r="C536" s="32"/>
      <c r="D536" s="32"/>
      <c r="E536" s="32"/>
      <c r="F536" s="32"/>
      <c r="G536" s="32"/>
      <c r="H536" s="32"/>
      <c r="I536" s="32"/>
      <c r="J536" s="32"/>
      <c r="K536" s="32"/>
      <c r="L536" s="32"/>
      <c r="M536" s="32"/>
      <c r="N536" s="32"/>
      <c r="O536" s="32"/>
      <c r="P536" s="32"/>
      <c r="Q536" s="32"/>
      <c r="R536" s="32"/>
      <c r="S536" s="32"/>
    </row>
    <row r="537" spans="2:19">
      <c r="B537" s="5">
        <v>1963</v>
      </c>
      <c r="C537" s="32"/>
      <c r="D537" s="32"/>
      <c r="E537" s="32"/>
      <c r="F537" s="32"/>
      <c r="G537" s="32"/>
      <c r="H537" s="32"/>
      <c r="I537" s="32"/>
      <c r="J537" s="32"/>
      <c r="K537" s="32"/>
      <c r="L537" s="32"/>
      <c r="M537" s="32"/>
      <c r="N537" s="32"/>
      <c r="O537" s="32"/>
      <c r="P537" s="32"/>
      <c r="Q537" s="32"/>
      <c r="R537" s="32"/>
      <c r="S537" s="32"/>
    </row>
    <row r="538" spans="2:19">
      <c r="B538" s="5">
        <v>1962</v>
      </c>
      <c r="C538" s="32"/>
      <c r="D538" s="32"/>
      <c r="E538" s="32"/>
      <c r="F538" s="32"/>
      <c r="G538" s="32"/>
      <c r="H538" s="32"/>
      <c r="I538" s="32"/>
      <c r="J538" s="32"/>
      <c r="K538" s="32"/>
      <c r="L538" s="32"/>
      <c r="M538" s="32"/>
      <c r="N538" s="32"/>
      <c r="O538" s="32"/>
      <c r="P538" s="32"/>
      <c r="Q538" s="32"/>
      <c r="R538" s="32"/>
      <c r="S538" s="32"/>
    </row>
    <row r="539" spans="2:19">
      <c r="B539" s="5">
        <v>1961</v>
      </c>
      <c r="C539" s="32"/>
      <c r="D539" s="32"/>
      <c r="E539" s="32"/>
      <c r="F539" s="32"/>
      <c r="G539" s="32"/>
      <c r="H539" s="32"/>
      <c r="I539" s="32"/>
      <c r="J539" s="32"/>
      <c r="K539" s="32"/>
      <c r="L539" s="32"/>
      <c r="M539" s="32"/>
      <c r="N539" s="32"/>
      <c r="O539" s="32"/>
      <c r="P539" s="32"/>
      <c r="Q539" s="32"/>
      <c r="R539" s="32"/>
      <c r="S539" s="32"/>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60" t="s">
        <v>187</v>
      </c>
      <c r="B571" s="6" t="s">
        <v>182</v>
      </c>
      <c r="C571" s="7">
        <f>SUM(C494:C570)</f>
        <v>0</v>
      </c>
      <c r="D571" s="7">
        <f>SUM(D493:D570)</f>
        <v>5792.08</v>
      </c>
      <c r="E571" s="7">
        <f>SUM(E492:E570)</f>
        <v>6771.2099999999991</v>
      </c>
      <c r="F571" s="7">
        <f>SUM(F491:F570)</f>
        <v>6990.2099999999991</v>
      </c>
      <c r="G571" s="7">
        <f>SUM(G490:G570)</f>
        <v>6990.2099999999991</v>
      </c>
      <c r="H571" s="7">
        <f>SUM(H484:H570)</f>
        <v>6990.2099999999991</v>
      </c>
      <c r="I571" s="7">
        <f>SUM(I484:I570)</f>
        <v>5596.08</v>
      </c>
      <c r="J571" s="7">
        <f t="shared" ref="J571" si="7">SUM(J484:J570)</f>
        <v>6207.84</v>
      </c>
      <c r="K571" s="7">
        <f>SUM(K484:K570)</f>
        <v>6710.79</v>
      </c>
      <c r="L571" s="7">
        <f t="shared" ref="L571" si="8">SUM(L484:L570)</f>
        <v>6710.79</v>
      </c>
      <c r="M571" s="7">
        <f>SUM(M484:M570)</f>
        <v>7017.79</v>
      </c>
      <c r="N571" s="10">
        <f>SUM(N479:N570)</f>
        <v>7017.79</v>
      </c>
      <c r="O571" s="10">
        <f>SUM(O479:O570)</f>
        <v>8006.67</v>
      </c>
      <c r="P571" s="10">
        <f>SUM(P479:P570)</f>
        <v>8073.43</v>
      </c>
      <c r="Q571" s="10">
        <f>SUM(Q479:Q570)</f>
        <v>9615.5299999999988</v>
      </c>
      <c r="R571" s="10">
        <f>SUM(R478:R570)</f>
        <v>9615.5299999999988</v>
      </c>
      <c r="S571" s="10">
        <f>SUM(S478:S570)</f>
        <v>22981.740000000005</v>
      </c>
    </row>
    <row r="572" spans="1:19">
      <c r="A572" s="61"/>
      <c r="B572" s="6"/>
      <c r="C572" s="7"/>
      <c r="D572" s="7"/>
      <c r="E572" s="7"/>
      <c r="F572" s="7"/>
      <c r="G572" s="7"/>
      <c r="H572" s="7"/>
      <c r="I572" s="7"/>
      <c r="J572" s="7"/>
      <c r="K572" s="7"/>
      <c r="L572" s="7"/>
      <c r="M572" s="9"/>
    </row>
    <row r="573" spans="1:19">
      <c r="A573" s="62" t="s">
        <v>188</v>
      </c>
      <c r="B573" s="5">
        <v>2022</v>
      </c>
      <c r="C573" s="31"/>
      <c r="D573" s="31"/>
      <c r="E573" s="31"/>
      <c r="F573" s="31"/>
      <c r="G573" s="31"/>
      <c r="H573" s="31"/>
      <c r="I573" s="31"/>
      <c r="J573" s="31"/>
      <c r="K573" s="31"/>
      <c r="L573" s="31"/>
      <c r="M573" s="31"/>
      <c r="N573" s="31"/>
      <c r="O573" s="31"/>
      <c r="P573" s="31"/>
      <c r="Q573" s="31"/>
      <c r="R573" s="59"/>
      <c r="S573" s="32"/>
    </row>
    <row r="574" spans="1:19">
      <c r="A574" s="33"/>
      <c r="B574" s="5">
        <v>2021</v>
      </c>
      <c r="C574" s="31"/>
      <c r="D574" s="31"/>
      <c r="E574" s="31"/>
      <c r="F574" s="31"/>
      <c r="G574" s="31"/>
      <c r="H574" s="31"/>
      <c r="I574" s="31"/>
      <c r="J574" s="31"/>
      <c r="K574" s="31"/>
      <c r="L574" s="31"/>
      <c r="M574" s="31"/>
      <c r="N574" s="31"/>
      <c r="O574" s="31"/>
      <c r="P574" s="31"/>
      <c r="Q574" s="31"/>
      <c r="R574" s="32"/>
      <c r="S574" s="32"/>
    </row>
    <row r="575" spans="1:19">
      <c r="B575" s="5">
        <v>2020</v>
      </c>
      <c r="C575" s="31"/>
      <c r="D575" s="31"/>
      <c r="E575" s="31"/>
      <c r="F575" s="31"/>
      <c r="G575" s="31"/>
      <c r="H575" s="31"/>
      <c r="I575" s="31"/>
      <c r="J575" s="31"/>
      <c r="K575" s="31"/>
      <c r="L575" s="31"/>
      <c r="M575" s="31"/>
      <c r="N575" s="31"/>
      <c r="O575" s="31"/>
      <c r="P575" s="31"/>
      <c r="Q575" s="32"/>
      <c r="R575" s="32"/>
      <c r="S575" s="32"/>
    </row>
    <row r="576" spans="1:19">
      <c r="A576" s="35"/>
      <c r="B576" s="5">
        <v>2019</v>
      </c>
      <c r="C576" s="31"/>
      <c r="D576" s="31"/>
      <c r="E576" s="31"/>
      <c r="F576" s="31"/>
      <c r="G576" s="31"/>
      <c r="H576" s="31"/>
      <c r="I576" s="31"/>
      <c r="J576" s="31"/>
      <c r="K576" s="31"/>
      <c r="L576" s="31"/>
      <c r="M576" s="31"/>
      <c r="N576" s="31"/>
      <c r="O576" s="31"/>
      <c r="P576" s="32"/>
      <c r="Q576" s="32"/>
      <c r="R576" s="32"/>
      <c r="S576" s="32"/>
    </row>
    <row r="577" spans="1:19">
      <c r="A577" s="35"/>
      <c r="B577" s="5">
        <v>2018</v>
      </c>
      <c r="C577" s="31"/>
      <c r="D577" s="31"/>
      <c r="E577" s="31"/>
      <c r="F577" s="31"/>
      <c r="G577" s="31"/>
      <c r="H577" s="31"/>
      <c r="I577" s="31"/>
      <c r="J577" s="31"/>
      <c r="K577" s="31"/>
      <c r="L577" s="31"/>
      <c r="M577" s="31"/>
      <c r="N577" s="31"/>
      <c r="O577" s="32"/>
      <c r="P577" s="32"/>
      <c r="Q577" s="32"/>
      <c r="R577" s="32"/>
      <c r="S577" s="32"/>
    </row>
    <row r="578" spans="1:19">
      <c r="A578" s="35"/>
      <c r="B578" s="5">
        <v>2017</v>
      </c>
      <c r="C578" s="31"/>
      <c r="D578" s="31"/>
      <c r="E578" s="31"/>
      <c r="F578" s="31"/>
      <c r="G578" s="31"/>
      <c r="H578" s="31"/>
      <c r="I578" s="31"/>
      <c r="J578" s="31"/>
      <c r="K578" s="31"/>
      <c r="L578" s="31"/>
      <c r="M578" s="31"/>
      <c r="N578" s="32"/>
      <c r="O578" s="32"/>
      <c r="P578" s="32"/>
      <c r="Q578" s="32"/>
      <c r="R578" s="32"/>
      <c r="S578" s="32"/>
    </row>
    <row r="579" spans="1:19">
      <c r="B579" s="5">
        <v>2016</v>
      </c>
      <c r="C579" s="31"/>
      <c r="D579" s="31"/>
      <c r="E579" s="31"/>
      <c r="F579" s="31"/>
      <c r="G579" s="31"/>
      <c r="H579" s="31"/>
      <c r="I579" s="31"/>
      <c r="J579" s="31"/>
      <c r="K579" s="31"/>
      <c r="L579" s="31"/>
      <c r="M579" s="32"/>
      <c r="N579" s="32"/>
      <c r="O579" s="32"/>
      <c r="P579" s="32"/>
      <c r="Q579" s="32"/>
      <c r="R579" s="32"/>
      <c r="S579" s="32"/>
    </row>
    <row r="580" spans="1:19">
      <c r="B580" s="5">
        <v>2015</v>
      </c>
      <c r="C580" s="31"/>
      <c r="D580" s="31"/>
      <c r="E580" s="31"/>
      <c r="F580" s="31"/>
      <c r="G580" s="31"/>
      <c r="H580" s="31"/>
      <c r="I580" s="31"/>
      <c r="J580" s="31"/>
      <c r="K580" s="31"/>
      <c r="L580" s="32"/>
      <c r="M580" s="32"/>
      <c r="N580" s="32"/>
      <c r="O580" s="32"/>
      <c r="P580" s="32"/>
      <c r="Q580" s="32"/>
      <c r="R580" s="32"/>
      <c r="S580" s="32"/>
    </row>
    <row r="581" spans="1:19">
      <c r="B581" s="5">
        <v>2014</v>
      </c>
      <c r="C581" s="31"/>
      <c r="D581" s="31"/>
      <c r="E581" s="31"/>
      <c r="F581" s="31"/>
      <c r="G581" s="31"/>
      <c r="H581" s="31"/>
      <c r="I581" s="31"/>
      <c r="J581" s="31"/>
      <c r="K581" s="32"/>
      <c r="L581" s="32"/>
      <c r="M581" s="32"/>
      <c r="N581" s="32"/>
      <c r="O581" s="32"/>
      <c r="P581" s="32"/>
      <c r="Q581" s="32"/>
      <c r="R581" s="32"/>
      <c r="S581" s="32"/>
    </row>
    <row r="582" spans="1:19">
      <c r="B582" s="5">
        <v>2013</v>
      </c>
      <c r="C582" s="31"/>
      <c r="D582" s="31"/>
      <c r="E582" s="31"/>
      <c r="F582" s="31"/>
      <c r="G582" s="31"/>
      <c r="H582" s="31"/>
      <c r="I582" s="31"/>
      <c r="J582" s="32"/>
      <c r="K582" s="32"/>
      <c r="L582" s="32"/>
      <c r="M582" s="32"/>
      <c r="N582" s="32"/>
      <c r="O582" s="32"/>
      <c r="P582" s="32"/>
      <c r="Q582" s="32"/>
      <c r="R582" s="32"/>
      <c r="S582" s="32"/>
    </row>
    <row r="583" spans="1:19">
      <c r="B583" s="5">
        <v>2012</v>
      </c>
      <c r="C583" s="31"/>
      <c r="D583" s="31"/>
      <c r="E583" s="31"/>
      <c r="F583" s="31"/>
      <c r="G583" s="31"/>
      <c r="H583" s="31"/>
      <c r="I583" s="32"/>
      <c r="J583" s="32"/>
      <c r="K583" s="32"/>
      <c r="L583" s="32"/>
      <c r="M583" s="32"/>
      <c r="N583" s="32"/>
      <c r="O583" s="32"/>
      <c r="P583" s="32"/>
      <c r="Q583" s="32"/>
      <c r="R583" s="32"/>
      <c r="S583" s="32"/>
    </row>
    <row r="584" spans="1:19">
      <c r="B584" s="5">
        <v>2011</v>
      </c>
      <c r="C584" s="31"/>
      <c r="D584" s="31"/>
      <c r="E584" s="31"/>
      <c r="F584" s="31"/>
      <c r="G584" s="31"/>
      <c r="H584" s="32"/>
      <c r="I584" s="32"/>
      <c r="J584" s="32"/>
      <c r="K584" s="32"/>
      <c r="L584" s="32"/>
      <c r="M584" s="32"/>
      <c r="N584" s="32"/>
      <c r="O584" s="32"/>
      <c r="P584" s="32"/>
      <c r="Q584" s="32"/>
      <c r="R584" s="32"/>
      <c r="S584" s="32"/>
    </row>
    <row r="585" spans="1:19">
      <c r="B585" s="5">
        <v>2010</v>
      </c>
      <c r="C585" s="31"/>
      <c r="D585" s="31"/>
      <c r="E585" s="31"/>
      <c r="F585" s="31"/>
      <c r="G585" s="32"/>
      <c r="H585" s="32"/>
      <c r="I585" s="32"/>
      <c r="J585" s="32"/>
      <c r="K585" s="32"/>
      <c r="L585" s="32"/>
      <c r="M585" s="32"/>
      <c r="N585" s="32"/>
      <c r="O585" s="32"/>
      <c r="P585" s="32"/>
      <c r="Q585" s="32"/>
      <c r="R585" s="32"/>
      <c r="S585" s="32"/>
    </row>
    <row r="586" spans="1:19">
      <c r="B586" s="5">
        <v>2009</v>
      </c>
      <c r="C586" s="31"/>
      <c r="D586" s="31"/>
      <c r="E586" s="31"/>
      <c r="F586" s="32"/>
      <c r="G586" s="32"/>
      <c r="H586" s="32"/>
      <c r="I586" s="32"/>
      <c r="J586" s="32"/>
      <c r="K586" s="32"/>
      <c r="L586" s="32"/>
      <c r="M586" s="32"/>
      <c r="N586" s="32"/>
      <c r="O586" s="32"/>
      <c r="P586" s="32"/>
      <c r="Q586" s="32"/>
      <c r="R586" s="32"/>
      <c r="S586" s="32"/>
    </row>
    <row r="587" spans="1:19">
      <c r="B587" s="5">
        <v>2008</v>
      </c>
      <c r="C587" s="31"/>
      <c r="D587" s="31"/>
      <c r="E587" s="32"/>
      <c r="F587" s="32"/>
      <c r="G587" s="32"/>
      <c r="H587" s="32"/>
      <c r="I587" s="32"/>
      <c r="J587" s="32"/>
      <c r="K587" s="32"/>
      <c r="L587" s="32"/>
      <c r="M587" s="32"/>
      <c r="N587" s="32"/>
      <c r="O587" s="32"/>
      <c r="P587" s="32"/>
      <c r="Q587" s="32"/>
      <c r="R587" s="32"/>
      <c r="S587" s="32"/>
    </row>
    <row r="588" spans="1:19">
      <c r="B588" s="5">
        <v>2007</v>
      </c>
      <c r="C588" s="31"/>
      <c r="D588" s="32"/>
      <c r="E588" s="32"/>
      <c r="F588" s="32"/>
      <c r="G588" s="32"/>
      <c r="H588" s="32"/>
      <c r="I588" s="32"/>
      <c r="J588" s="32"/>
      <c r="K588" s="32"/>
      <c r="L588" s="32"/>
      <c r="M588" s="32"/>
      <c r="N588" s="32"/>
      <c r="O588" s="32"/>
      <c r="P588" s="32"/>
      <c r="Q588" s="32"/>
      <c r="R588" s="32"/>
      <c r="S588" s="32"/>
    </row>
    <row r="589" spans="1:19">
      <c r="B589" s="5">
        <v>2006</v>
      </c>
      <c r="C589" s="32"/>
      <c r="D589" s="32"/>
      <c r="E589" s="32"/>
      <c r="F589" s="32"/>
      <c r="G589" s="32"/>
      <c r="H589" s="32"/>
      <c r="I589" s="32"/>
      <c r="J589" s="32"/>
      <c r="K589" s="32"/>
      <c r="L589" s="32"/>
      <c r="M589" s="32"/>
      <c r="N589" s="32"/>
      <c r="O589" s="32"/>
      <c r="P589" s="32"/>
      <c r="Q589" s="32"/>
      <c r="R589" s="32"/>
      <c r="S589" s="32"/>
    </row>
    <row r="590" spans="1:19">
      <c r="B590" s="5">
        <v>2005</v>
      </c>
      <c r="C590" s="32"/>
      <c r="D590" s="32"/>
      <c r="E590" s="32"/>
      <c r="F590" s="32"/>
      <c r="G590" s="32"/>
      <c r="H590" s="32"/>
      <c r="I590" s="32"/>
      <c r="J590" s="32"/>
      <c r="K590" s="32"/>
      <c r="L590" s="32"/>
      <c r="M590" s="32"/>
      <c r="N590" s="32"/>
      <c r="O590" s="32"/>
      <c r="P590" s="32"/>
      <c r="Q590" s="32"/>
      <c r="R590" s="32"/>
      <c r="S590" s="32"/>
    </row>
    <row r="591" spans="1:19">
      <c r="B591" s="5">
        <v>2004</v>
      </c>
      <c r="C591" s="32"/>
      <c r="D591" s="32"/>
      <c r="E591" s="32"/>
      <c r="F591" s="32"/>
      <c r="G591" s="32"/>
      <c r="H591" s="32"/>
      <c r="I591" s="32"/>
      <c r="J591" s="32"/>
      <c r="K591" s="32"/>
      <c r="L591" s="32"/>
      <c r="M591" s="32"/>
      <c r="N591" s="32"/>
      <c r="O591" s="32"/>
      <c r="P591" s="32"/>
      <c r="Q591" s="32"/>
      <c r="R591" s="32"/>
      <c r="S591" s="32"/>
    </row>
    <row r="592" spans="1:19">
      <c r="B592" s="5">
        <v>2003</v>
      </c>
      <c r="C592" s="32"/>
      <c r="D592" s="32"/>
      <c r="E592" s="32"/>
      <c r="F592" s="32"/>
      <c r="G592" s="32"/>
      <c r="H592" s="32"/>
      <c r="I592" s="32"/>
      <c r="J592" s="32"/>
      <c r="K592" s="32"/>
      <c r="L592" s="32"/>
      <c r="M592" s="32"/>
      <c r="N592" s="32"/>
      <c r="O592" s="32"/>
      <c r="P592" s="32"/>
      <c r="Q592" s="32"/>
      <c r="R592" s="32"/>
      <c r="S592" s="32"/>
    </row>
    <row r="593" spans="2:19">
      <c r="B593" s="5">
        <v>2002</v>
      </c>
      <c r="C593" s="32"/>
      <c r="D593" s="32"/>
      <c r="E593" s="32"/>
      <c r="F593" s="32"/>
      <c r="G593" s="32"/>
      <c r="H593" s="32"/>
      <c r="I593" s="32"/>
      <c r="J593" s="32"/>
      <c r="K593" s="32"/>
      <c r="L593" s="32"/>
      <c r="M593" s="32"/>
      <c r="N593" s="32"/>
      <c r="O593" s="32"/>
      <c r="P593" s="32"/>
      <c r="Q593" s="32"/>
      <c r="R593" s="32"/>
      <c r="S593" s="32"/>
    </row>
    <row r="594" spans="2:19">
      <c r="B594" s="5">
        <v>2001</v>
      </c>
      <c r="C594" s="32"/>
      <c r="D594" s="32"/>
      <c r="E594" s="32"/>
      <c r="F594" s="32"/>
      <c r="G594" s="32"/>
      <c r="H594" s="32"/>
      <c r="I594" s="32"/>
      <c r="J594" s="32"/>
      <c r="K594" s="32"/>
      <c r="L594" s="32"/>
      <c r="M594" s="32"/>
      <c r="N594" s="32"/>
      <c r="O594" s="32"/>
      <c r="P594" s="32"/>
      <c r="Q594" s="32"/>
      <c r="R594" s="32"/>
      <c r="S594" s="32"/>
    </row>
    <row r="595" spans="2:19">
      <c r="B595" s="5">
        <v>2000</v>
      </c>
      <c r="C595" s="32"/>
      <c r="D595" s="32"/>
      <c r="E595" s="32"/>
      <c r="F595" s="32"/>
      <c r="G595" s="32"/>
      <c r="H595" s="32"/>
      <c r="I595" s="32"/>
      <c r="J595" s="32"/>
      <c r="K595" s="32"/>
      <c r="L595" s="32"/>
      <c r="M595" s="32"/>
      <c r="N595" s="32"/>
      <c r="O595" s="32"/>
      <c r="P595" s="32"/>
      <c r="Q595" s="32"/>
      <c r="R595" s="32"/>
      <c r="S595" s="32"/>
    </row>
    <row r="596" spans="2:19">
      <c r="B596" s="5">
        <v>1999</v>
      </c>
      <c r="C596" s="32"/>
      <c r="D596" s="32"/>
      <c r="E596" s="32"/>
      <c r="F596" s="32"/>
      <c r="G596" s="32"/>
      <c r="H596" s="32"/>
      <c r="I596" s="32"/>
      <c r="J596" s="32"/>
      <c r="K596" s="32"/>
      <c r="L596" s="32"/>
      <c r="M596" s="32"/>
      <c r="N596" s="32"/>
      <c r="O596" s="32"/>
      <c r="P596" s="32"/>
      <c r="Q596" s="32"/>
      <c r="R596" s="32"/>
      <c r="S596" s="32"/>
    </row>
    <row r="597" spans="2:19">
      <c r="B597" s="5">
        <v>1998</v>
      </c>
      <c r="C597" s="32"/>
      <c r="D597" s="32"/>
      <c r="E597" s="32"/>
      <c r="F597" s="32"/>
      <c r="G597" s="32"/>
      <c r="H597" s="32"/>
      <c r="I597" s="32"/>
      <c r="J597" s="32"/>
      <c r="K597" s="32"/>
      <c r="L597" s="32"/>
      <c r="M597" s="32"/>
      <c r="N597" s="32"/>
      <c r="O597" s="32"/>
      <c r="P597" s="32"/>
      <c r="Q597" s="32"/>
      <c r="R597" s="32"/>
      <c r="S597" s="32"/>
    </row>
    <row r="598" spans="2:19">
      <c r="B598" s="5">
        <v>1997</v>
      </c>
      <c r="C598" s="32"/>
      <c r="D598" s="32"/>
      <c r="E598" s="32"/>
      <c r="F598" s="32"/>
      <c r="G598" s="32"/>
      <c r="H598" s="32"/>
      <c r="I598" s="32"/>
      <c r="J598" s="32"/>
      <c r="K598" s="32"/>
      <c r="L598" s="32"/>
      <c r="M598" s="32"/>
      <c r="N598" s="32"/>
      <c r="O598" s="32"/>
      <c r="P598" s="32"/>
      <c r="Q598" s="32"/>
      <c r="R598" s="32"/>
      <c r="S598" s="32"/>
    </row>
    <row r="599" spans="2:19">
      <c r="B599" s="5">
        <v>1996</v>
      </c>
      <c r="C599" s="32"/>
      <c r="D599" s="32"/>
      <c r="E599" s="32"/>
      <c r="F599" s="32"/>
      <c r="G599" s="32"/>
      <c r="H599" s="32"/>
      <c r="I599" s="32"/>
      <c r="J599" s="32"/>
      <c r="K599" s="32"/>
      <c r="L599" s="32"/>
      <c r="M599" s="32"/>
      <c r="N599" s="32"/>
      <c r="O599" s="32"/>
      <c r="P599" s="32"/>
      <c r="Q599" s="32"/>
      <c r="R599" s="32"/>
      <c r="S599" s="32"/>
    </row>
    <row r="600" spans="2:19">
      <c r="B600" s="5">
        <v>1995</v>
      </c>
      <c r="C600" s="32"/>
      <c r="D600" s="32"/>
      <c r="E600" s="32"/>
      <c r="F600" s="32"/>
      <c r="G600" s="32"/>
      <c r="H600" s="32"/>
      <c r="I600" s="32"/>
      <c r="J600" s="32"/>
      <c r="K600" s="32"/>
      <c r="L600" s="32"/>
      <c r="M600" s="32"/>
      <c r="N600" s="32"/>
      <c r="O600" s="32"/>
      <c r="P600" s="32"/>
      <c r="Q600" s="32"/>
      <c r="R600" s="32"/>
      <c r="S600" s="32"/>
    </row>
    <row r="601" spans="2:19">
      <c r="B601" s="5">
        <v>1994</v>
      </c>
      <c r="C601" s="32"/>
      <c r="D601" s="32"/>
      <c r="E601" s="32"/>
      <c r="F601" s="32"/>
      <c r="G601" s="32"/>
      <c r="H601" s="32"/>
      <c r="I601" s="32"/>
      <c r="J601" s="32"/>
      <c r="K601" s="32"/>
      <c r="L601" s="32"/>
      <c r="M601" s="32"/>
      <c r="N601" s="32"/>
      <c r="O601" s="32"/>
      <c r="P601" s="32"/>
      <c r="Q601" s="32"/>
      <c r="R601" s="32"/>
      <c r="S601" s="32"/>
    </row>
    <row r="602" spans="2:19">
      <c r="B602" s="5">
        <v>1993</v>
      </c>
      <c r="C602" s="32"/>
      <c r="D602" s="32"/>
      <c r="E602" s="32"/>
      <c r="F602" s="32"/>
      <c r="G602" s="32"/>
      <c r="H602" s="32"/>
      <c r="I602" s="32"/>
      <c r="J602" s="32"/>
      <c r="K602" s="32"/>
      <c r="L602" s="32"/>
      <c r="M602" s="32"/>
      <c r="N602" s="32"/>
      <c r="O602" s="32"/>
      <c r="P602" s="32"/>
      <c r="Q602" s="32"/>
      <c r="R602" s="32"/>
      <c r="S602" s="32"/>
    </row>
    <row r="603" spans="2:19">
      <c r="B603" s="5">
        <v>1992</v>
      </c>
      <c r="C603" s="32"/>
      <c r="D603" s="32"/>
      <c r="E603" s="32"/>
      <c r="F603" s="32"/>
      <c r="G603" s="32"/>
      <c r="H603" s="32"/>
      <c r="I603" s="32"/>
      <c r="J603" s="32"/>
      <c r="K603" s="32"/>
      <c r="L603" s="32"/>
      <c r="M603" s="32"/>
      <c r="N603" s="32"/>
      <c r="O603" s="32"/>
      <c r="P603" s="32"/>
      <c r="Q603" s="32"/>
      <c r="R603" s="32"/>
      <c r="S603" s="32"/>
    </row>
    <row r="604" spans="2:19">
      <c r="B604" s="5">
        <v>1991</v>
      </c>
      <c r="C604" s="32"/>
      <c r="D604" s="32"/>
      <c r="E604" s="32"/>
      <c r="F604" s="32"/>
      <c r="G604" s="32"/>
      <c r="H604" s="32"/>
      <c r="I604" s="32"/>
      <c r="J604" s="32"/>
      <c r="K604" s="32"/>
      <c r="L604" s="32"/>
      <c r="M604" s="32"/>
      <c r="N604" s="32"/>
      <c r="O604" s="32"/>
      <c r="P604" s="32"/>
      <c r="Q604" s="32"/>
      <c r="R604" s="32"/>
      <c r="S604" s="32"/>
    </row>
    <row r="605" spans="2:19">
      <c r="B605" s="5">
        <v>1990</v>
      </c>
      <c r="C605" s="32"/>
      <c r="D605" s="32"/>
      <c r="E605" s="32"/>
      <c r="F605" s="32"/>
      <c r="G605" s="32"/>
      <c r="H605" s="32"/>
      <c r="I605" s="32"/>
      <c r="J605" s="32"/>
      <c r="K605" s="32"/>
      <c r="L605" s="32"/>
      <c r="M605" s="32"/>
      <c r="N605" s="32"/>
      <c r="O605" s="32"/>
      <c r="P605" s="32"/>
      <c r="Q605" s="32"/>
      <c r="R605" s="32"/>
      <c r="S605" s="32"/>
    </row>
    <row r="606" spans="2:19">
      <c r="B606" s="5">
        <v>1989</v>
      </c>
      <c r="C606" s="32"/>
      <c r="D606" s="32"/>
      <c r="E606" s="32"/>
      <c r="F606" s="32"/>
      <c r="G606" s="32"/>
      <c r="H606" s="32"/>
      <c r="I606" s="32"/>
      <c r="J606" s="32"/>
      <c r="K606" s="32"/>
      <c r="L606" s="32"/>
      <c r="M606" s="32"/>
      <c r="N606" s="32"/>
      <c r="O606" s="32"/>
      <c r="P606" s="32"/>
      <c r="Q606" s="32"/>
      <c r="R606" s="32"/>
      <c r="S606" s="32"/>
    </row>
    <row r="607" spans="2:19">
      <c r="B607" s="5">
        <v>1988</v>
      </c>
      <c r="C607" s="32"/>
      <c r="D607" s="32"/>
      <c r="E607" s="32"/>
      <c r="F607" s="32"/>
      <c r="G607" s="32"/>
      <c r="H607" s="32"/>
      <c r="I607" s="32"/>
      <c r="J607" s="32"/>
      <c r="K607" s="32"/>
      <c r="L607" s="32"/>
      <c r="M607" s="32"/>
      <c r="N607" s="32"/>
      <c r="O607" s="32"/>
      <c r="P607" s="32"/>
      <c r="Q607" s="32"/>
      <c r="R607" s="32"/>
      <c r="S607" s="32"/>
    </row>
    <row r="608" spans="2:19">
      <c r="B608" s="5">
        <v>1987</v>
      </c>
      <c r="C608" s="32"/>
      <c r="D608" s="32"/>
      <c r="E608" s="32"/>
      <c r="F608" s="32"/>
      <c r="G608" s="32"/>
      <c r="H608" s="32"/>
      <c r="I608" s="32"/>
      <c r="J608" s="32"/>
      <c r="K608" s="32"/>
      <c r="L608" s="32"/>
      <c r="M608" s="32"/>
      <c r="N608" s="32"/>
      <c r="O608" s="32"/>
      <c r="P608" s="32"/>
      <c r="Q608" s="32"/>
      <c r="R608" s="32"/>
      <c r="S608" s="32"/>
    </row>
    <row r="609" spans="2:19">
      <c r="B609" s="5">
        <v>1986</v>
      </c>
      <c r="C609" s="32"/>
      <c r="D609" s="32"/>
      <c r="E609" s="32"/>
      <c r="F609" s="32"/>
      <c r="G609" s="32"/>
      <c r="H609" s="32"/>
      <c r="I609" s="32"/>
      <c r="J609" s="32"/>
      <c r="K609" s="32"/>
      <c r="L609" s="32"/>
      <c r="M609" s="32"/>
      <c r="N609" s="32"/>
      <c r="O609" s="32"/>
      <c r="P609" s="32"/>
      <c r="Q609" s="32"/>
      <c r="R609" s="32"/>
      <c r="S609" s="32"/>
    </row>
    <row r="610" spans="2:19">
      <c r="B610" s="5">
        <v>1985</v>
      </c>
      <c r="C610" s="32"/>
      <c r="D610" s="32"/>
      <c r="E610" s="32"/>
      <c r="F610" s="32"/>
      <c r="G610" s="32"/>
      <c r="H610" s="32"/>
      <c r="I610" s="32"/>
      <c r="J610" s="32"/>
      <c r="K610" s="32"/>
      <c r="L610" s="32"/>
      <c r="M610" s="32"/>
      <c r="N610" s="32"/>
      <c r="O610" s="32"/>
      <c r="P610" s="32"/>
      <c r="Q610" s="32"/>
      <c r="R610" s="32"/>
      <c r="S610" s="32"/>
    </row>
    <row r="611" spans="2:19">
      <c r="B611" s="5">
        <v>1984</v>
      </c>
      <c r="C611" s="32"/>
      <c r="D611" s="32"/>
      <c r="E611" s="32"/>
      <c r="F611" s="32"/>
      <c r="G611" s="32"/>
      <c r="H611" s="32"/>
      <c r="I611" s="32"/>
      <c r="J611" s="32"/>
      <c r="K611" s="32"/>
      <c r="L611" s="32"/>
      <c r="M611" s="32"/>
      <c r="N611" s="32"/>
      <c r="O611" s="32"/>
      <c r="P611" s="32"/>
      <c r="Q611" s="32"/>
      <c r="R611" s="32"/>
      <c r="S611" s="32"/>
    </row>
    <row r="612" spans="2:19">
      <c r="B612" s="5">
        <v>1983</v>
      </c>
      <c r="C612" s="32"/>
      <c r="D612" s="32"/>
      <c r="E612" s="32"/>
      <c r="F612" s="32"/>
      <c r="G612" s="32"/>
      <c r="H612" s="32"/>
      <c r="I612" s="32"/>
      <c r="J612" s="32"/>
      <c r="K612" s="32"/>
      <c r="L612" s="32"/>
      <c r="M612" s="32"/>
      <c r="N612" s="32"/>
      <c r="O612" s="32"/>
      <c r="P612" s="32"/>
      <c r="Q612" s="32"/>
      <c r="R612" s="32"/>
      <c r="S612" s="32"/>
    </row>
    <row r="613" spans="2:19">
      <c r="B613" s="5">
        <v>1982</v>
      </c>
      <c r="C613" s="32"/>
      <c r="D613" s="32"/>
      <c r="E613" s="32"/>
      <c r="F613" s="32"/>
      <c r="G613" s="32"/>
      <c r="H613" s="32"/>
      <c r="I613" s="32"/>
      <c r="J613" s="32"/>
      <c r="K613" s="32"/>
      <c r="L613" s="32"/>
      <c r="M613" s="32"/>
      <c r="N613" s="32"/>
      <c r="O613" s="32"/>
      <c r="P613" s="32"/>
      <c r="Q613" s="32"/>
      <c r="R613" s="32"/>
      <c r="S613" s="32"/>
    </row>
    <row r="614" spans="2:19">
      <c r="B614" s="5">
        <v>1981</v>
      </c>
      <c r="C614" s="32"/>
      <c r="D614" s="32"/>
      <c r="E614" s="32"/>
      <c r="F614" s="32"/>
      <c r="G614" s="32"/>
      <c r="H614" s="32"/>
      <c r="I614" s="32"/>
      <c r="J614" s="32"/>
      <c r="K614" s="32"/>
      <c r="L614" s="32"/>
      <c r="M614" s="32"/>
      <c r="N614" s="32"/>
      <c r="O614" s="32"/>
      <c r="P614" s="32"/>
      <c r="Q614" s="32"/>
      <c r="R614" s="32"/>
      <c r="S614" s="32"/>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c r="D616" s="32"/>
      <c r="E616" s="32"/>
      <c r="F616" s="32"/>
      <c r="G616" s="32"/>
      <c r="H616" s="32"/>
      <c r="I616" s="32"/>
      <c r="J616" s="32"/>
      <c r="K616" s="32"/>
      <c r="L616" s="32"/>
      <c r="M616" s="32"/>
      <c r="N616" s="32"/>
      <c r="O616" s="32"/>
      <c r="P616" s="32"/>
      <c r="Q616" s="32"/>
      <c r="R616" s="32"/>
      <c r="S616" s="32"/>
    </row>
    <row r="617" spans="2:19">
      <c r="B617" s="5">
        <v>1978</v>
      </c>
      <c r="C617" s="32"/>
      <c r="D617" s="32"/>
      <c r="E617" s="32"/>
      <c r="F617" s="32"/>
      <c r="G617" s="32"/>
      <c r="H617" s="32"/>
      <c r="I617" s="32"/>
      <c r="J617" s="32"/>
      <c r="K617" s="32"/>
      <c r="L617" s="32"/>
      <c r="M617" s="32"/>
      <c r="N617" s="32"/>
      <c r="O617" s="32"/>
      <c r="P617" s="32"/>
      <c r="Q617" s="32"/>
      <c r="R617" s="32"/>
      <c r="S617" s="32"/>
    </row>
    <row r="618" spans="2:19">
      <c r="B618" s="5">
        <v>1977</v>
      </c>
      <c r="C618" s="32"/>
      <c r="D618" s="32"/>
      <c r="E618" s="32"/>
      <c r="F618" s="32"/>
      <c r="G618" s="32"/>
      <c r="H618" s="32"/>
      <c r="I618" s="32"/>
      <c r="J618" s="32"/>
      <c r="K618" s="32"/>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60" t="s">
        <v>188</v>
      </c>
      <c r="B666" s="6" t="s">
        <v>182</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1"/>
      <c r="B667" s="6"/>
      <c r="C667" s="7"/>
      <c r="D667" s="7"/>
      <c r="E667" s="7"/>
      <c r="F667" s="7"/>
      <c r="G667" s="7"/>
      <c r="H667" s="7"/>
      <c r="I667" s="7"/>
      <c r="J667" s="7"/>
      <c r="K667" s="7"/>
      <c r="L667" s="7"/>
      <c r="M667" s="9"/>
    </row>
    <row r="668" spans="1:19">
      <c r="A668" s="62" t="s">
        <v>189</v>
      </c>
      <c r="B668" s="5">
        <v>2022</v>
      </c>
      <c r="C668" s="31"/>
      <c r="D668" s="31"/>
      <c r="E668" s="31"/>
      <c r="F668" s="31"/>
      <c r="G668" s="31"/>
      <c r="H668" s="31"/>
      <c r="I668" s="31"/>
      <c r="J668" s="31"/>
      <c r="K668" s="31"/>
      <c r="L668" s="31"/>
      <c r="M668" s="31"/>
      <c r="N668" s="31"/>
      <c r="O668" s="31"/>
      <c r="P668" s="31"/>
      <c r="Q668" s="31"/>
      <c r="R668" s="59"/>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c r="D691" s="32"/>
      <c r="E691" s="32"/>
      <c r="F691" s="32"/>
      <c r="G691" s="32"/>
      <c r="H691" s="32"/>
      <c r="I691" s="32"/>
      <c r="J691" s="32"/>
      <c r="K691" s="32"/>
      <c r="L691" s="32"/>
      <c r="M691" s="32"/>
      <c r="N691" s="32"/>
      <c r="O691" s="32"/>
      <c r="P691" s="32"/>
      <c r="Q691" s="32"/>
      <c r="R691" s="32"/>
      <c r="S691" s="32"/>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32"/>
      <c r="D693" s="32"/>
      <c r="E693" s="32"/>
      <c r="F693" s="32"/>
      <c r="G693" s="32"/>
      <c r="H693" s="32"/>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c r="D695" s="32"/>
      <c r="E695" s="32"/>
      <c r="F695" s="32"/>
      <c r="G695" s="32"/>
      <c r="H695" s="32"/>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60" t="s">
        <v>189</v>
      </c>
      <c r="B761" s="6" t="s">
        <v>182</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1"/>
      <c r="B762" s="6"/>
      <c r="C762" s="7"/>
      <c r="D762" s="7"/>
      <c r="E762" s="7"/>
      <c r="F762" s="7"/>
      <c r="G762" s="7"/>
      <c r="H762" s="7"/>
      <c r="I762" s="7"/>
      <c r="J762" s="7"/>
      <c r="K762" s="7"/>
      <c r="L762" s="7"/>
      <c r="M762" s="9"/>
    </row>
    <row r="763" spans="1:19">
      <c r="A763" s="62" t="s">
        <v>190</v>
      </c>
      <c r="B763" s="5">
        <v>2022</v>
      </c>
      <c r="C763" s="31"/>
      <c r="D763" s="31"/>
      <c r="E763" s="31"/>
      <c r="F763" s="31"/>
      <c r="G763" s="31"/>
      <c r="H763" s="31"/>
      <c r="I763" s="31"/>
      <c r="J763" s="31"/>
      <c r="K763" s="31"/>
      <c r="L763" s="31"/>
      <c r="M763" s="31"/>
      <c r="N763" s="31"/>
      <c r="O763" s="31"/>
      <c r="P763" s="31"/>
      <c r="Q763" s="31"/>
      <c r="R763" s="59"/>
      <c r="S763" s="32"/>
    </row>
    <row r="764" spans="1:19">
      <c r="A764" s="33"/>
      <c r="B764" s="5">
        <v>2021</v>
      </c>
      <c r="C764" s="31"/>
      <c r="D764" s="31"/>
      <c r="E764" s="31"/>
      <c r="F764" s="31"/>
      <c r="G764" s="31"/>
      <c r="H764" s="31"/>
      <c r="I764" s="31"/>
      <c r="J764" s="31"/>
      <c r="K764" s="31"/>
      <c r="L764" s="31"/>
      <c r="M764" s="31"/>
      <c r="N764" s="31"/>
      <c r="O764" s="31"/>
      <c r="P764" s="31"/>
      <c r="Q764" s="31"/>
      <c r="R764" s="32"/>
      <c r="S764" s="32"/>
    </row>
    <row r="765" spans="1:19">
      <c r="B765" s="5">
        <v>2020</v>
      </c>
      <c r="C765" s="31"/>
      <c r="D765" s="31"/>
      <c r="E765" s="31"/>
      <c r="F765" s="31"/>
      <c r="G765" s="31"/>
      <c r="H765" s="31"/>
      <c r="I765" s="31"/>
      <c r="J765" s="31"/>
      <c r="K765" s="31"/>
      <c r="L765" s="31"/>
      <c r="M765" s="31"/>
      <c r="N765" s="31"/>
      <c r="O765" s="31"/>
      <c r="P765" s="31"/>
      <c r="Q765" s="32"/>
      <c r="R765" s="32"/>
      <c r="S765" s="32"/>
    </row>
    <row r="766" spans="1:19">
      <c r="A766" s="35"/>
      <c r="B766" s="5">
        <v>2019</v>
      </c>
      <c r="C766" s="31"/>
      <c r="D766" s="31"/>
      <c r="E766" s="31"/>
      <c r="F766" s="31"/>
      <c r="G766" s="31"/>
      <c r="H766" s="31"/>
      <c r="I766" s="31"/>
      <c r="J766" s="31"/>
      <c r="K766" s="31"/>
      <c r="L766" s="31"/>
      <c r="M766" s="31"/>
      <c r="N766" s="31"/>
      <c r="O766" s="31"/>
      <c r="P766" s="32"/>
      <c r="Q766" s="32"/>
      <c r="R766" s="32"/>
      <c r="S766" s="32"/>
    </row>
    <row r="767" spans="1:19">
      <c r="A767" s="35"/>
      <c r="B767" s="5">
        <v>2018</v>
      </c>
      <c r="C767" s="31"/>
      <c r="D767" s="31"/>
      <c r="E767" s="31"/>
      <c r="F767" s="31"/>
      <c r="G767" s="31"/>
      <c r="H767" s="31"/>
      <c r="I767" s="31"/>
      <c r="J767" s="31"/>
      <c r="K767" s="31"/>
      <c r="L767" s="31"/>
      <c r="M767" s="31"/>
      <c r="N767" s="31"/>
      <c r="O767" s="32"/>
      <c r="P767" s="32"/>
      <c r="Q767" s="32"/>
      <c r="R767" s="32"/>
      <c r="S767" s="32"/>
    </row>
    <row r="768" spans="1:19">
      <c r="A768" s="35"/>
      <c r="B768" s="5">
        <v>2017</v>
      </c>
      <c r="C768" s="31"/>
      <c r="D768" s="31"/>
      <c r="E768" s="31"/>
      <c r="F768" s="31"/>
      <c r="G768" s="31"/>
      <c r="H768" s="31"/>
      <c r="I768" s="31"/>
      <c r="J768" s="31"/>
      <c r="K768" s="31"/>
      <c r="L768" s="31"/>
      <c r="M768" s="31"/>
      <c r="N768" s="32"/>
      <c r="O768" s="32"/>
      <c r="P768" s="32"/>
      <c r="Q768" s="32"/>
      <c r="R768" s="32"/>
      <c r="S768" s="32"/>
    </row>
    <row r="769" spans="2:19">
      <c r="B769" s="5">
        <v>2016</v>
      </c>
      <c r="C769" s="31"/>
      <c r="D769" s="31"/>
      <c r="E769" s="31"/>
      <c r="F769" s="31"/>
      <c r="G769" s="31"/>
      <c r="H769" s="31"/>
      <c r="I769" s="31"/>
      <c r="J769" s="31"/>
      <c r="K769" s="31"/>
      <c r="L769" s="31"/>
      <c r="M769" s="32"/>
      <c r="N769" s="32"/>
      <c r="O769" s="32"/>
      <c r="P769" s="32"/>
      <c r="Q769" s="32"/>
      <c r="R769" s="32"/>
      <c r="S769" s="32"/>
    </row>
    <row r="770" spans="2:19">
      <c r="B770" s="5">
        <v>2015</v>
      </c>
      <c r="C770" s="31"/>
      <c r="D770" s="31"/>
      <c r="E770" s="31"/>
      <c r="F770" s="31"/>
      <c r="G770" s="31"/>
      <c r="H770" s="31"/>
      <c r="I770" s="31"/>
      <c r="J770" s="31"/>
      <c r="K770" s="31"/>
      <c r="L770" s="32"/>
      <c r="M770" s="32"/>
      <c r="N770" s="32"/>
      <c r="O770" s="32"/>
      <c r="P770" s="32"/>
      <c r="Q770" s="32"/>
      <c r="R770" s="32"/>
      <c r="S770" s="32"/>
    </row>
    <row r="771" spans="2:19">
      <c r="B771" s="5">
        <v>2014</v>
      </c>
      <c r="C771" s="31"/>
      <c r="D771" s="31"/>
      <c r="E771" s="31"/>
      <c r="F771" s="31"/>
      <c r="G771" s="31"/>
      <c r="H771" s="31"/>
      <c r="I771" s="31"/>
      <c r="J771" s="31"/>
      <c r="K771" s="32"/>
      <c r="L771" s="32"/>
      <c r="M771" s="32"/>
      <c r="N771" s="32"/>
      <c r="O771" s="32"/>
      <c r="P771" s="32"/>
      <c r="Q771" s="32"/>
      <c r="R771" s="32"/>
      <c r="S771" s="32"/>
    </row>
    <row r="772" spans="2:19">
      <c r="B772" s="5">
        <v>2013</v>
      </c>
      <c r="C772" s="31"/>
      <c r="D772" s="31"/>
      <c r="E772" s="31"/>
      <c r="F772" s="31"/>
      <c r="G772" s="31"/>
      <c r="H772" s="31"/>
      <c r="I772" s="31"/>
      <c r="J772" s="32">
        <v>1196</v>
      </c>
      <c r="K772" s="32">
        <v>1196</v>
      </c>
      <c r="L772" s="32">
        <v>1196</v>
      </c>
      <c r="M772" s="32">
        <v>1196</v>
      </c>
      <c r="N772" s="32">
        <v>1196</v>
      </c>
      <c r="O772" s="32">
        <v>1196</v>
      </c>
      <c r="P772" s="32">
        <v>1196</v>
      </c>
      <c r="Q772" s="32">
        <v>1196</v>
      </c>
      <c r="R772" s="32">
        <v>1196</v>
      </c>
      <c r="S772" s="32">
        <v>1196</v>
      </c>
    </row>
    <row r="773" spans="2:19">
      <c r="B773" s="5">
        <v>2012</v>
      </c>
      <c r="C773" s="31"/>
      <c r="D773" s="31"/>
      <c r="E773" s="31"/>
      <c r="F773" s="31"/>
      <c r="G773" s="31"/>
      <c r="H773" s="31"/>
      <c r="I773" s="32"/>
      <c r="J773" s="32"/>
      <c r="K773" s="32"/>
      <c r="L773" s="32"/>
      <c r="M773" s="32"/>
      <c r="N773" s="32"/>
      <c r="O773" s="32"/>
      <c r="P773" s="32"/>
      <c r="Q773" s="32"/>
      <c r="R773" s="32"/>
      <c r="S773" s="32"/>
    </row>
    <row r="774" spans="2:19">
      <c r="B774" s="5">
        <v>2011</v>
      </c>
      <c r="C774" s="31"/>
      <c r="D774" s="31"/>
      <c r="E774" s="31"/>
      <c r="F774" s="31"/>
      <c r="G774" s="31"/>
      <c r="H774" s="32"/>
      <c r="I774" s="32"/>
      <c r="J774" s="32"/>
      <c r="K774" s="32"/>
      <c r="L774" s="32"/>
      <c r="M774" s="32"/>
      <c r="N774" s="32"/>
      <c r="O774" s="32"/>
      <c r="P774" s="32"/>
      <c r="Q774" s="32"/>
      <c r="R774" s="32"/>
      <c r="S774" s="32"/>
    </row>
    <row r="775" spans="2:19">
      <c r="B775" s="5">
        <v>2010</v>
      </c>
      <c r="C775" s="31"/>
      <c r="D775" s="31"/>
      <c r="E775" s="31"/>
      <c r="F775" s="31"/>
      <c r="G775" s="32"/>
      <c r="H775" s="32"/>
      <c r="I775" s="32"/>
      <c r="J775" s="32"/>
      <c r="K775" s="32"/>
      <c r="L775" s="32"/>
      <c r="M775" s="32"/>
      <c r="N775" s="32"/>
      <c r="O775" s="32"/>
      <c r="P775" s="32"/>
      <c r="Q775" s="32"/>
      <c r="R775" s="32"/>
      <c r="S775" s="32"/>
    </row>
    <row r="776" spans="2:19">
      <c r="B776" s="5">
        <v>2009</v>
      </c>
      <c r="C776" s="31"/>
      <c r="D776" s="31"/>
      <c r="E776" s="31"/>
      <c r="F776" s="32"/>
      <c r="G776" s="32"/>
      <c r="H776" s="32"/>
      <c r="I776" s="32"/>
      <c r="J776" s="32"/>
      <c r="K776" s="32"/>
      <c r="L776" s="32"/>
      <c r="M776" s="32"/>
      <c r="N776" s="32"/>
      <c r="O776" s="32"/>
      <c r="P776" s="32"/>
      <c r="Q776" s="32"/>
      <c r="R776" s="32"/>
      <c r="S776" s="32"/>
    </row>
    <row r="777" spans="2:19">
      <c r="B777" s="5">
        <v>2008</v>
      </c>
      <c r="C777" s="31"/>
      <c r="D777" s="31"/>
      <c r="E777" s="32"/>
      <c r="F777" s="32"/>
      <c r="G777" s="32"/>
      <c r="H777" s="32"/>
      <c r="I777" s="32"/>
      <c r="J777" s="32"/>
      <c r="K777" s="32"/>
      <c r="L777" s="32"/>
      <c r="M777" s="32"/>
      <c r="N777" s="32"/>
      <c r="O777" s="32"/>
      <c r="P777" s="32"/>
      <c r="Q777" s="32"/>
      <c r="R777" s="32"/>
      <c r="S777" s="32"/>
    </row>
    <row r="778" spans="2:19">
      <c r="B778" s="5">
        <v>2007</v>
      </c>
      <c r="C778" s="31"/>
      <c r="D778" s="32">
        <v>142</v>
      </c>
      <c r="E778" s="32">
        <v>142</v>
      </c>
      <c r="F778" s="32">
        <v>142</v>
      </c>
      <c r="G778" s="32">
        <v>142</v>
      </c>
      <c r="H778" s="32">
        <v>142</v>
      </c>
      <c r="I778" s="32">
        <v>142</v>
      </c>
      <c r="J778" s="32">
        <v>142</v>
      </c>
      <c r="K778" s="32">
        <v>142</v>
      </c>
      <c r="L778" s="32">
        <v>142</v>
      </c>
      <c r="M778" s="32">
        <v>142</v>
      </c>
      <c r="N778" s="32">
        <v>142</v>
      </c>
      <c r="O778" s="32">
        <v>142</v>
      </c>
      <c r="P778" s="32">
        <v>142</v>
      </c>
      <c r="Q778" s="32">
        <v>142</v>
      </c>
      <c r="R778" s="32">
        <v>142</v>
      </c>
      <c r="S778" s="32">
        <v>0</v>
      </c>
    </row>
    <row r="779" spans="2:19">
      <c r="B779" s="5">
        <v>2006</v>
      </c>
      <c r="C779" s="32"/>
      <c r="D779" s="32"/>
      <c r="E779" s="32"/>
      <c r="F779" s="32"/>
      <c r="G779" s="32"/>
      <c r="H779" s="32"/>
      <c r="I779" s="32"/>
      <c r="J779" s="32"/>
      <c r="K779" s="32"/>
      <c r="L779" s="32"/>
      <c r="M779" s="32"/>
      <c r="N779" s="32"/>
      <c r="O779" s="32"/>
      <c r="P779" s="32"/>
      <c r="Q779" s="32"/>
      <c r="R779" s="32"/>
      <c r="S779" s="32"/>
    </row>
    <row r="780" spans="2:19">
      <c r="B780" s="5">
        <v>2005</v>
      </c>
      <c r="C780" s="32"/>
      <c r="D780" s="32"/>
      <c r="E780" s="32"/>
      <c r="F780" s="32"/>
      <c r="G780" s="32"/>
      <c r="H780" s="32"/>
      <c r="I780" s="32"/>
      <c r="J780" s="32"/>
      <c r="K780" s="32"/>
      <c r="L780" s="32"/>
      <c r="M780" s="32"/>
      <c r="N780" s="32"/>
      <c r="O780" s="32"/>
      <c r="P780" s="32"/>
      <c r="Q780" s="32"/>
      <c r="R780" s="32"/>
      <c r="S780" s="32"/>
    </row>
    <row r="781" spans="2:19">
      <c r="B781" s="5">
        <v>2004</v>
      </c>
      <c r="C781" s="32"/>
      <c r="D781" s="32"/>
      <c r="E781" s="32"/>
      <c r="F781" s="32"/>
      <c r="G781" s="32"/>
      <c r="H781" s="32"/>
      <c r="I781" s="32"/>
      <c r="J781" s="32"/>
      <c r="K781" s="32"/>
      <c r="L781" s="32"/>
      <c r="M781" s="32"/>
      <c r="N781" s="32"/>
      <c r="O781" s="32"/>
      <c r="P781" s="32"/>
      <c r="Q781" s="32"/>
      <c r="R781" s="32"/>
      <c r="S781" s="32"/>
    </row>
    <row r="782" spans="2:19">
      <c r="B782" s="5">
        <v>2003</v>
      </c>
      <c r="C782" s="32"/>
      <c r="D782" s="32"/>
      <c r="E782" s="32"/>
      <c r="F782" s="32"/>
      <c r="G782" s="32"/>
      <c r="H782" s="32"/>
      <c r="I782" s="32"/>
      <c r="J782" s="32"/>
      <c r="K782" s="32"/>
      <c r="L782" s="32"/>
      <c r="M782" s="32"/>
      <c r="N782" s="32"/>
      <c r="O782" s="32"/>
      <c r="P782" s="32"/>
      <c r="Q782" s="32"/>
      <c r="R782" s="32"/>
      <c r="S782" s="32"/>
    </row>
    <row r="783" spans="2:19">
      <c r="B783" s="5">
        <v>2002</v>
      </c>
      <c r="C783" s="32"/>
      <c r="D783" s="32"/>
      <c r="E783" s="32"/>
      <c r="F783" s="32"/>
      <c r="G783" s="32"/>
      <c r="H783" s="32"/>
      <c r="I783" s="32"/>
      <c r="J783" s="32"/>
      <c r="K783" s="32"/>
      <c r="L783" s="32"/>
      <c r="M783" s="32"/>
      <c r="N783" s="32"/>
      <c r="O783" s="32"/>
      <c r="P783" s="32"/>
      <c r="Q783" s="32"/>
      <c r="R783" s="32"/>
      <c r="S783" s="32"/>
    </row>
    <row r="784" spans="2:19">
      <c r="B784" s="5">
        <v>2001</v>
      </c>
      <c r="C784" s="32"/>
      <c r="D784" s="32"/>
      <c r="E784" s="32"/>
      <c r="F784" s="32"/>
      <c r="G784" s="32"/>
      <c r="H784" s="32"/>
      <c r="I784" s="32"/>
      <c r="J784" s="32"/>
      <c r="K784" s="32"/>
      <c r="L784" s="32"/>
      <c r="M784" s="32"/>
      <c r="N784" s="32"/>
      <c r="O784" s="32"/>
      <c r="P784" s="32"/>
      <c r="Q784" s="32"/>
      <c r="R784" s="32"/>
      <c r="S784" s="32"/>
    </row>
    <row r="785" spans="2:19">
      <c r="B785" s="5">
        <v>2000</v>
      </c>
      <c r="C785" s="32"/>
      <c r="D785" s="32"/>
      <c r="E785" s="32"/>
      <c r="F785" s="32"/>
      <c r="G785" s="32"/>
      <c r="H785" s="32"/>
      <c r="I785" s="32"/>
      <c r="J785" s="32"/>
      <c r="K785" s="32"/>
      <c r="L785" s="32"/>
      <c r="M785" s="32"/>
      <c r="N785" s="32"/>
      <c r="O785" s="32"/>
      <c r="P785" s="32"/>
      <c r="Q785" s="32"/>
      <c r="R785" s="32"/>
      <c r="S785" s="32"/>
    </row>
    <row r="786" spans="2:19">
      <c r="B786" s="5">
        <v>1999</v>
      </c>
      <c r="C786" s="32"/>
      <c r="D786" s="32"/>
      <c r="E786" s="32"/>
      <c r="F786" s="32"/>
      <c r="G786" s="32"/>
      <c r="H786" s="32"/>
      <c r="I786" s="32"/>
      <c r="J786" s="32"/>
      <c r="K786" s="32"/>
      <c r="L786" s="32"/>
      <c r="M786" s="32"/>
      <c r="N786" s="32"/>
      <c r="O786" s="32"/>
      <c r="P786" s="32"/>
      <c r="Q786" s="32"/>
      <c r="R786" s="32"/>
      <c r="S786" s="32"/>
    </row>
    <row r="787" spans="2:19">
      <c r="B787" s="5">
        <v>1998</v>
      </c>
      <c r="C787" s="32"/>
      <c r="D787" s="32"/>
      <c r="E787" s="32"/>
      <c r="F787" s="32"/>
      <c r="G787" s="32"/>
      <c r="H787" s="32"/>
      <c r="I787" s="32"/>
      <c r="J787" s="32"/>
      <c r="K787" s="32"/>
      <c r="L787" s="32"/>
      <c r="M787" s="32"/>
      <c r="N787" s="32"/>
      <c r="O787" s="32"/>
      <c r="P787" s="32"/>
      <c r="Q787" s="32"/>
      <c r="R787" s="32"/>
      <c r="S787" s="32"/>
    </row>
    <row r="788" spans="2:19">
      <c r="B788" s="5">
        <v>1997</v>
      </c>
      <c r="C788" s="32"/>
      <c r="D788" s="32"/>
      <c r="E788" s="32"/>
      <c r="F788" s="32"/>
      <c r="G788" s="32"/>
      <c r="H788" s="32"/>
      <c r="I788" s="32"/>
      <c r="J788" s="32"/>
      <c r="K788" s="32"/>
      <c r="L788" s="32"/>
      <c r="M788" s="32"/>
      <c r="N788" s="32"/>
      <c r="O788" s="32"/>
      <c r="P788" s="32"/>
      <c r="Q788" s="32"/>
      <c r="R788" s="32"/>
      <c r="S788" s="32"/>
    </row>
    <row r="789" spans="2:19">
      <c r="B789" s="5">
        <v>1996</v>
      </c>
      <c r="C789" s="32"/>
      <c r="D789" s="32"/>
      <c r="E789" s="32"/>
      <c r="F789" s="32"/>
      <c r="G789" s="32"/>
      <c r="H789" s="32"/>
      <c r="I789" s="32"/>
      <c r="J789" s="32"/>
      <c r="K789" s="32"/>
      <c r="L789" s="32"/>
      <c r="M789" s="32"/>
      <c r="N789" s="32"/>
      <c r="O789" s="32"/>
      <c r="P789" s="32"/>
      <c r="Q789" s="32"/>
      <c r="R789" s="32"/>
      <c r="S789" s="32"/>
    </row>
    <row r="790" spans="2:19">
      <c r="B790" s="5">
        <v>1995</v>
      </c>
      <c r="C790" s="32"/>
      <c r="D790" s="32"/>
      <c r="E790" s="32"/>
      <c r="F790" s="32"/>
      <c r="G790" s="32"/>
      <c r="H790" s="32"/>
      <c r="I790" s="32"/>
      <c r="J790" s="32"/>
      <c r="K790" s="32"/>
      <c r="L790" s="32"/>
      <c r="M790" s="32"/>
      <c r="N790" s="32"/>
      <c r="O790" s="32"/>
      <c r="P790" s="32"/>
      <c r="Q790" s="32"/>
      <c r="R790" s="32"/>
      <c r="S790" s="32"/>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c r="D793" s="32"/>
      <c r="E793" s="32"/>
      <c r="F793" s="32"/>
      <c r="G793" s="32"/>
      <c r="H793" s="32"/>
      <c r="I793" s="32"/>
      <c r="J793" s="32"/>
      <c r="K793" s="32"/>
      <c r="L793" s="32"/>
      <c r="M793" s="32"/>
      <c r="N793" s="32"/>
      <c r="O793" s="32"/>
      <c r="P793" s="32"/>
      <c r="Q793" s="32"/>
      <c r="R793" s="32"/>
      <c r="S793" s="32"/>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60" t="s">
        <v>190</v>
      </c>
      <c r="B856" s="6" t="s">
        <v>182</v>
      </c>
      <c r="C856" s="7">
        <f>SUM(C779:C855)</f>
        <v>0</v>
      </c>
      <c r="D856" s="7">
        <f>SUM(D778:D855)</f>
        <v>142</v>
      </c>
      <c r="E856" s="7">
        <f>SUM(E777:E855)</f>
        <v>142</v>
      </c>
      <c r="F856" s="7">
        <f>SUM(F776:F855)</f>
        <v>142</v>
      </c>
      <c r="G856" s="7">
        <f>SUM(G775:G855)</f>
        <v>142</v>
      </c>
      <c r="H856" s="7">
        <f>SUM(H769:H855)</f>
        <v>142</v>
      </c>
      <c r="I856" s="7">
        <f>SUM(I769:I855)</f>
        <v>142</v>
      </c>
      <c r="J856" s="7">
        <f t="shared" ref="J856" si="13">SUM(J769:J855)</f>
        <v>1338</v>
      </c>
      <c r="K856" s="7">
        <f>SUM(K769:K855)</f>
        <v>1338</v>
      </c>
      <c r="L856" s="7">
        <f t="shared" ref="L856" si="14">SUM(L769:L855)</f>
        <v>1338</v>
      </c>
      <c r="M856" s="7">
        <f>SUM(M769:M855)</f>
        <v>1338</v>
      </c>
      <c r="N856" s="10">
        <f>SUM(N764:N855)</f>
        <v>1338</v>
      </c>
      <c r="O856" s="10">
        <f>SUM(O764:O855)</f>
        <v>1338</v>
      </c>
      <c r="P856" s="10">
        <f>SUM(P764:P855)</f>
        <v>1338</v>
      </c>
      <c r="Q856" s="10">
        <f>SUM(Q764:Q855)</f>
        <v>1338</v>
      </c>
      <c r="R856" s="10">
        <f>SUM(R763:R855)</f>
        <v>1338</v>
      </c>
      <c r="S856" s="10">
        <f>SUM(S763:S855)</f>
        <v>1196</v>
      </c>
    </row>
    <row r="857" spans="1:19">
      <c r="A857" s="61"/>
      <c r="B857" s="6"/>
      <c r="C857" s="7"/>
      <c r="D857" s="7"/>
      <c r="E857" s="7"/>
      <c r="F857" s="7"/>
      <c r="G857" s="7"/>
      <c r="H857" s="7"/>
      <c r="I857" s="7"/>
      <c r="J857" s="7"/>
      <c r="K857" s="7"/>
      <c r="L857" s="7"/>
      <c r="M857" s="9"/>
    </row>
    <row r="858" spans="1:19">
      <c r="A858" s="62" t="s">
        <v>191</v>
      </c>
      <c r="B858" s="5">
        <v>2022</v>
      </c>
      <c r="C858" s="31"/>
      <c r="D858" s="31"/>
      <c r="E858" s="31"/>
      <c r="F858" s="31"/>
      <c r="G858" s="31"/>
      <c r="H858" s="31"/>
      <c r="I858" s="31"/>
      <c r="J858" s="31"/>
      <c r="K858" s="31"/>
      <c r="L858" s="31"/>
      <c r="M858" s="31"/>
      <c r="N858" s="31"/>
      <c r="O858" s="31"/>
      <c r="P858" s="31"/>
      <c r="Q858" s="31"/>
      <c r="R858" s="59"/>
      <c r="S858" s="32"/>
    </row>
    <row r="859" spans="1:19">
      <c r="A859" s="33"/>
      <c r="B859" s="5">
        <v>2021</v>
      </c>
      <c r="C859" s="31"/>
      <c r="D859" s="31"/>
      <c r="E859" s="31"/>
      <c r="F859" s="31"/>
      <c r="G859" s="31"/>
      <c r="H859" s="31"/>
      <c r="I859" s="31"/>
      <c r="J859" s="31"/>
      <c r="K859" s="31"/>
      <c r="L859" s="31"/>
      <c r="M859" s="31"/>
      <c r="N859" s="31"/>
      <c r="O859" s="31"/>
      <c r="P859" s="31"/>
      <c r="Q859" s="31"/>
      <c r="R859" s="32"/>
      <c r="S859" s="32"/>
    </row>
    <row r="860" spans="1:19">
      <c r="B860" s="5">
        <v>2020</v>
      </c>
      <c r="C860" s="31"/>
      <c r="D860" s="31"/>
      <c r="E860" s="31"/>
      <c r="F860" s="31"/>
      <c r="G860" s="31"/>
      <c r="H860" s="31"/>
      <c r="I860" s="31"/>
      <c r="J860" s="31"/>
      <c r="K860" s="31"/>
      <c r="L860" s="31"/>
      <c r="M860" s="31"/>
      <c r="N860" s="31"/>
      <c r="O860" s="31"/>
      <c r="P860" s="31"/>
      <c r="Q860" s="32"/>
      <c r="R860" s="32"/>
      <c r="S860" s="32"/>
    </row>
    <row r="861" spans="1:19">
      <c r="A861" s="35"/>
      <c r="B861" s="5">
        <v>2019</v>
      </c>
      <c r="C861" s="31"/>
      <c r="D861" s="31"/>
      <c r="E861" s="31"/>
      <c r="F861" s="31"/>
      <c r="G861" s="31"/>
      <c r="H861" s="31"/>
      <c r="I861" s="31"/>
      <c r="J861" s="31"/>
      <c r="K861" s="31"/>
      <c r="L861" s="31"/>
      <c r="M861" s="31"/>
      <c r="N861" s="31"/>
      <c r="O861" s="31"/>
      <c r="P861" s="32"/>
      <c r="Q861" s="32"/>
      <c r="R861" s="32"/>
      <c r="S861" s="32"/>
    </row>
    <row r="862" spans="1:19">
      <c r="A862" s="35"/>
      <c r="B862" s="5">
        <v>2018</v>
      </c>
      <c r="C862" s="31"/>
      <c r="D862" s="31"/>
      <c r="E862" s="31"/>
      <c r="F862" s="31"/>
      <c r="G862" s="31"/>
      <c r="H862" s="31"/>
      <c r="I862" s="31"/>
      <c r="J862" s="31"/>
      <c r="K862" s="31"/>
      <c r="L862" s="31"/>
      <c r="M862" s="31"/>
      <c r="N862" s="31"/>
      <c r="O862" s="32"/>
      <c r="P862" s="32"/>
      <c r="Q862" s="32"/>
      <c r="R862" s="32"/>
      <c r="S862" s="32"/>
    </row>
    <row r="863" spans="1:19">
      <c r="A863" s="35"/>
      <c r="B863" s="5">
        <v>2017</v>
      </c>
      <c r="C863" s="31"/>
      <c r="D863" s="31"/>
      <c r="E863" s="31"/>
      <c r="F863" s="31"/>
      <c r="G863" s="31"/>
      <c r="H863" s="31"/>
      <c r="I863" s="31"/>
      <c r="J863" s="31"/>
      <c r="K863" s="31"/>
      <c r="L863" s="31"/>
      <c r="M863" s="31"/>
      <c r="N863" s="32"/>
      <c r="O863" s="32"/>
      <c r="P863" s="32"/>
      <c r="Q863" s="32"/>
      <c r="R863" s="32"/>
      <c r="S863" s="32"/>
    </row>
    <row r="864" spans="1:19">
      <c r="B864" s="5">
        <v>2016</v>
      </c>
      <c r="C864" s="31"/>
      <c r="D864" s="31"/>
      <c r="E864" s="31"/>
      <c r="F864" s="31"/>
      <c r="G864" s="31"/>
      <c r="H864" s="31"/>
      <c r="I864" s="31"/>
      <c r="J864" s="31"/>
      <c r="K864" s="31"/>
      <c r="L864" s="31"/>
      <c r="M864" s="32"/>
      <c r="N864" s="32"/>
      <c r="O864" s="32"/>
      <c r="P864" s="32"/>
      <c r="Q864" s="32"/>
      <c r="R864" s="32"/>
      <c r="S864" s="32"/>
    </row>
    <row r="865" spans="2:19">
      <c r="B865" s="5">
        <v>2015</v>
      </c>
      <c r="C865" s="31"/>
      <c r="D865" s="31"/>
      <c r="E865" s="31"/>
      <c r="F865" s="31"/>
      <c r="G865" s="31"/>
      <c r="H865" s="31"/>
      <c r="I865" s="31"/>
      <c r="J865" s="31"/>
      <c r="K865" s="31"/>
      <c r="L865" s="32"/>
      <c r="M865" s="32"/>
      <c r="N865" s="32"/>
      <c r="O865" s="32"/>
      <c r="P865" s="32"/>
      <c r="Q865" s="32"/>
      <c r="R865" s="32"/>
      <c r="S865" s="32"/>
    </row>
    <row r="866" spans="2:19">
      <c r="B866" s="5">
        <v>2014</v>
      </c>
      <c r="C866" s="31"/>
      <c r="D866" s="31"/>
      <c r="E866" s="31"/>
      <c r="F866" s="31"/>
      <c r="G866" s="31"/>
      <c r="H866" s="31"/>
      <c r="I866" s="31"/>
      <c r="J866" s="31"/>
      <c r="K866" s="32"/>
      <c r="L866" s="32"/>
      <c r="M866" s="32"/>
      <c r="N866" s="32"/>
      <c r="O866" s="32"/>
      <c r="P866" s="32"/>
      <c r="Q866" s="32"/>
      <c r="R866" s="32"/>
      <c r="S866" s="32"/>
    </row>
    <row r="867" spans="2:19">
      <c r="B867" s="5">
        <v>2013</v>
      </c>
      <c r="C867" s="31"/>
      <c r="D867" s="31"/>
      <c r="E867" s="31"/>
      <c r="F867" s="31"/>
      <c r="G867" s="31"/>
      <c r="H867" s="31"/>
      <c r="I867" s="31"/>
      <c r="J867" s="32"/>
      <c r="K867" s="32"/>
      <c r="L867" s="32"/>
      <c r="M867" s="32"/>
      <c r="N867" s="32"/>
      <c r="O867" s="32"/>
      <c r="P867" s="32"/>
      <c r="Q867" s="32"/>
      <c r="R867" s="32"/>
      <c r="S867" s="32"/>
    </row>
    <row r="868" spans="2:19">
      <c r="B868" s="5">
        <v>2012</v>
      </c>
      <c r="C868" s="31"/>
      <c r="D868" s="31"/>
      <c r="E868" s="31"/>
      <c r="F868" s="31"/>
      <c r="G868" s="31"/>
      <c r="H868" s="31"/>
      <c r="I868" s="32"/>
      <c r="J868" s="32"/>
      <c r="K868" s="32"/>
      <c r="L868" s="32"/>
      <c r="M868" s="32"/>
      <c r="N868" s="32"/>
      <c r="O868" s="32"/>
      <c r="P868" s="32"/>
      <c r="Q868" s="32"/>
      <c r="R868" s="32"/>
      <c r="S868" s="32"/>
    </row>
    <row r="869" spans="2:19">
      <c r="B869" s="5">
        <v>2011</v>
      </c>
      <c r="C869" s="31"/>
      <c r="D869" s="31"/>
      <c r="E869" s="31"/>
      <c r="F869" s="31"/>
      <c r="G869" s="31"/>
      <c r="H869" s="32"/>
      <c r="I869" s="32"/>
      <c r="J869" s="32"/>
      <c r="K869" s="32"/>
      <c r="L869" s="32"/>
      <c r="M869" s="32"/>
      <c r="N869" s="32"/>
      <c r="O869" s="32"/>
      <c r="P869" s="32"/>
      <c r="Q869" s="32"/>
      <c r="R869" s="32"/>
      <c r="S869" s="32"/>
    </row>
    <row r="870" spans="2:19">
      <c r="B870" s="5">
        <v>2010</v>
      </c>
      <c r="C870" s="31"/>
      <c r="D870" s="31"/>
      <c r="E870" s="31"/>
      <c r="F870" s="31"/>
      <c r="G870" s="32"/>
      <c r="H870" s="32"/>
      <c r="I870" s="32"/>
      <c r="J870" s="32"/>
      <c r="K870" s="32"/>
      <c r="L870" s="32"/>
      <c r="M870" s="32"/>
      <c r="N870" s="32"/>
      <c r="O870" s="32"/>
      <c r="P870" s="32"/>
      <c r="Q870" s="32"/>
      <c r="R870" s="32"/>
      <c r="S870" s="32"/>
    </row>
    <row r="871" spans="2:19">
      <c r="B871" s="5">
        <v>2009</v>
      </c>
      <c r="C871" s="31"/>
      <c r="D871" s="31"/>
      <c r="E871" s="31"/>
      <c r="F871" s="32"/>
      <c r="G871" s="32"/>
      <c r="H871" s="32"/>
      <c r="I871" s="32"/>
      <c r="J871" s="32"/>
      <c r="K871" s="32"/>
      <c r="L871" s="32"/>
      <c r="M871" s="32"/>
      <c r="N871" s="32"/>
      <c r="O871" s="32"/>
      <c r="P871" s="32"/>
      <c r="Q871" s="32"/>
      <c r="R871" s="32"/>
      <c r="S871" s="32"/>
    </row>
    <row r="872" spans="2:19">
      <c r="B872" s="5">
        <v>2008</v>
      </c>
      <c r="C872" s="31"/>
      <c r="D872" s="31"/>
      <c r="E872" s="32"/>
      <c r="F872" s="32"/>
      <c r="G872" s="32"/>
      <c r="H872" s="32"/>
      <c r="I872" s="32"/>
      <c r="J872" s="32"/>
      <c r="K872" s="32"/>
      <c r="L872" s="32"/>
      <c r="M872" s="32"/>
      <c r="N872" s="32"/>
      <c r="O872" s="32"/>
      <c r="P872" s="32"/>
      <c r="Q872" s="32"/>
      <c r="R872" s="32"/>
      <c r="S872" s="32"/>
    </row>
    <row r="873" spans="2:19">
      <c r="B873" s="5">
        <v>2007</v>
      </c>
      <c r="C873" s="31"/>
      <c r="D873" s="32"/>
      <c r="E873" s="32"/>
      <c r="F873" s="32"/>
      <c r="G873" s="32"/>
      <c r="H873" s="32"/>
      <c r="I873" s="32"/>
      <c r="J873" s="32"/>
      <c r="K873" s="32"/>
      <c r="L873" s="32"/>
      <c r="M873" s="32"/>
      <c r="N873" s="32"/>
      <c r="O873" s="32"/>
      <c r="P873" s="32"/>
      <c r="Q873" s="32"/>
      <c r="R873" s="32"/>
      <c r="S873" s="32"/>
    </row>
    <row r="874" spans="2:19">
      <c r="B874" s="5">
        <v>2006</v>
      </c>
      <c r="C874" s="32"/>
      <c r="D874" s="32"/>
      <c r="E874" s="32"/>
      <c r="F874" s="32"/>
      <c r="G874" s="32"/>
      <c r="H874" s="32"/>
      <c r="I874" s="32"/>
      <c r="J874" s="32"/>
      <c r="K874" s="32"/>
      <c r="L874" s="32"/>
      <c r="M874" s="32"/>
      <c r="N874" s="32"/>
      <c r="O874" s="32"/>
      <c r="P874" s="32"/>
      <c r="Q874" s="32"/>
      <c r="R874" s="32"/>
      <c r="S874" s="32"/>
    </row>
    <row r="875" spans="2:19">
      <c r="B875" s="5">
        <v>2005</v>
      </c>
      <c r="C875" s="32"/>
      <c r="D875" s="32"/>
      <c r="E875" s="32"/>
      <c r="F875" s="32"/>
      <c r="G875" s="32"/>
      <c r="H875" s="32"/>
      <c r="I875" s="32"/>
      <c r="J875" s="32"/>
      <c r="K875" s="32"/>
      <c r="L875" s="32"/>
      <c r="M875" s="32"/>
      <c r="N875" s="32"/>
      <c r="O875" s="32"/>
      <c r="P875" s="32"/>
      <c r="Q875" s="32"/>
      <c r="R875" s="32"/>
      <c r="S875" s="32"/>
    </row>
    <row r="876" spans="2:19">
      <c r="B876" s="5">
        <v>2004</v>
      </c>
      <c r="C876" s="32"/>
      <c r="D876" s="32"/>
      <c r="E876" s="32"/>
      <c r="F876" s="32"/>
      <c r="G876" s="32"/>
      <c r="H876" s="32"/>
      <c r="I876" s="32"/>
      <c r="J876" s="32"/>
      <c r="K876" s="32"/>
      <c r="L876" s="32"/>
      <c r="M876" s="32"/>
      <c r="N876" s="32"/>
      <c r="O876" s="32"/>
      <c r="P876" s="32"/>
      <c r="Q876" s="32"/>
      <c r="R876" s="32"/>
      <c r="S876" s="32"/>
    </row>
    <row r="877" spans="2:19">
      <c r="B877" s="5">
        <v>2003</v>
      </c>
      <c r="C877" s="32"/>
      <c r="D877" s="32"/>
      <c r="E877" s="32"/>
      <c r="F877" s="32"/>
      <c r="G877" s="32"/>
      <c r="H877" s="32"/>
      <c r="I877" s="32"/>
      <c r="J877" s="32"/>
      <c r="K877" s="32"/>
      <c r="L877" s="32"/>
      <c r="M877" s="32"/>
      <c r="N877" s="32"/>
      <c r="O877" s="32"/>
      <c r="P877" s="32"/>
      <c r="Q877" s="32"/>
      <c r="R877" s="32"/>
      <c r="S877" s="32"/>
    </row>
    <row r="878" spans="2:19">
      <c r="B878" s="5">
        <v>2002</v>
      </c>
      <c r="C878" s="32"/>
      <c r="D878" s="32"/>
      <c r="E878" s="32"/>
      <c r="F878" s="32"/>
      <c r="G878" s="32"/>
      <c r="H878" s="32"/>
      <c r="I878" s="32"/>
      <c r="J878" s="32"/>
      <c r="K878" s="32"/>
      <c r="L878" s="32"/>
      <c r="M878" s="32"/>
      <c r="N878" s="32"/>
      <c r="O878" s="32"/>
      <c r="P878" s="32"/>
      <c r="Q878" s="32"/>
      <c r="R878" s="32"/>
      <c r="S878" s="32"/>
    </row>
    <row r="879" spans="2:19">
      <c r="B879" s="5">
        <v>2001</v>
      </c>
      <c r="C879" s="32"/>
      <c r="D879" s="32"/>
      <c r="E879" s="32"/>
      <c r="F879" s="32"/>
      <c r="G879" s="32"/>
      <c r="H879" s="32"/>
      <c r="I879" s="32"/>
      <c r="J879" s="32"/>
      <c r="K879" s="32"/>
      <c r="L879" s="32"/>
      <c r="M879" s="32"/>
      <c r="N879" s="32"/>
      <c r="O879" s="32"/>
      <c r="P879" s="32"/>
      <c r="Q879" s="32"/>
      <c r="R879" s="32"/>
      <c r="S879" s="32"/>
    </row>
    <row r="880" spans="2:19">
      <c r="B880" s="5">
        <v>2000</v>
      </c>
      <c r="C880" s="32"/>
      <c r="D880" s="32"/>
      <c r="E880" s="32"/>
      <c r="F880" s="32"/>
      <c r="G880" s="32"/>
      <c r="H880" s="32"/>
      <c r="I880" s="32"/>
      <c r="J880" s="32"/>
      <c r="K880" s="32"/>
      <c r="L880" s="32"/>
      <c r="M880" s="32"/>
      <c r="N880" s="32"/>
      <c r="O880" s="32"/>
      <c r="P880" s="32"/>
      <c r="Q880" s="32"/>
      <c r="R880" s="32"/>
      <c r="S880" s="32"/>
    </row>
    <row r="881" spans="2:19">
      <c r="B881" s="5">
        <v>1999</v>
      </c>
      <c r="C881" s="32"/>
      <c r="D881" s="32"/>
      <c r="E881" s="32"/>
      <c r="F881" s="32"/>
      <c r="G881" s="32"/>
      <c r="H881" s="32"/>
      <c r="I881" s="32"/>
      <c r="J881" s="32"/>
      <c r="K881" s="32"/>
      <c r="L881" s="32"/>
      <c r="M881" s="32"/>
      <c r="N881" s="32"/>
      <c r="O881" s="32"/>
      <c r="P881" s="32"/>
      <c r="Q881" s="32"/>
      <c r="R881" s="32"/>
      <c r="S881" s="32"/>
    </row>
    <row r="882" spans="2:19">
      <c r="B882" s="5">
        <v>1998</v>
      </c>
      <c r="C882" s="32"/>
      <c r="D882" s="32"/>
      <c r="E882" s="32"/>
      <c r="F882" s="32"/>
      <c r="G882" s="32"/>
      <c r="H882" s="32"/>
      <c r="I882" s="32"/>
      <c r="J882" s="32"/>
      <c r="K882" s="32"/>
      <c r="L882" s="32"/>
      <c r="M882" s="32"/>
      <c r="N882" s="32"/>
      <c r="O882" s="32"/>
      <c r="P882" s="32"/>
      <c r="Q882" s="32"/>
      <c r="R882" s="32"/>
      <c r="S882" s="32"/>
    </row>
    <row r="883" spans="2:19">
      <c r="B883" s="5">
        <v>1997</v>
      </c>
      <c r="C883" s="32"/>
      <c r="D883" s="32"/>
      <c r="E883" s="32"/>
      <c r="F883" s="32"/>
      <c r="G883" s="32"/>
      <c r="H883" s="32"/>
      <c r="I883" s="32"/>
      <c r="J883" s="32"/>
      <c r="K883" s="32"/>
      <c r="L883" s="32"/>
      <c r="M883" s="32"/>
      <c r="N883" s="32"/>
      <c r="O883" s="32"/>
      <c r="P883" s="32"/>
      <c r="Q883" s="32"/>
      <c r="R883" s="32"/>
      <c r="S883" s="32"/>
    </row>
    <row r="884" spans="2:19">
      <c r="B884" s="5">
        <v>1996</v>
      </c>
      <c r="C884" s="32"/>
      <c r="D884" s="32"/>
      <c r="E884" s="32"/>
      <c r="F884" s="32"/>
      <c r="G884" s="32"/>
      <c r="H884" s="32"/>
      <c r="I884" s="32"/>
      <c r="J884" s="32"/>
      <c r="K884" s="32"/>
      <c r="L884" s="32"/>
      <c r="M884" s="32"/>
      <c r="N884" s="32"/>
      <c r="O884" s="32"/>
      <c r="P884" s="32"/>
      <c r="Q884" s="32"/>
      <c r="R884" s="32"/>
      <c r="S884" s="32"/>
    </row>
    <row r="885" spans="2:19">
      <c r="B885" s="5">
        <v>1995</v>
      </c>
      <c r="C885" s="32"/>
      <c r="D885" s="32"/>
      <c r="E885" s="32"/>
      <c r="F885" s="32"/>
      <c r="G885" s="32"/>
      <c r="H885" s="32"/>
      <c r="I885" s="32"/>
      <c r="J885" s="32"/>
      <c r="K885" s="32"/>
      <c r="L885" s="32"/>
      <c r="M885" s="32"/>
      <c r="N885" s="32"/>
      <c r="O885" s="32"/>
      <c r="P885" s="32"/>
      <c r="Q885" s="32"/>
      <c r="R885" s="32"/>
      <c r="S885" s="32"/>
    </row>
    <row r="886" spans="2:19">
      <c r="B886" s="5">
        <v>1994</v>
      </c>
      <c r="C886" s="32"/>
      <c r="D886" s="32"/>
      <c r="E886" s="32"/>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60" t="s">
        <v>191</v>
      </c>
      <c r="B951" s="6" t="s">
        <v>182</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1"/>
      <c r="B952" s="6"/>
      <c r="C952" s="7"/>
      <c r="D952" s="7"/>
      <c r="E952" s="7"/>
      <c r="F952" s="7"/>
      <c r="G952" s="7"/>
      <c r="H952" s="7"/>
      <c r="I952" s="7"/>
      <c r="J952" s="7"/>
      <c r="K952" s="7"/>
      <c r="L952" s="7"/>
      <c r="M952" s="9"/>
    </row>
    <row r="953" spans="1:19">
      <c r="A953" s="62" t="s">
        <v>192</v>
      </c>
      <c r="B953" s="5">
        <v>2022</v>
      </c>
      <c r="C953" s="31"/>
      <c r="D953" s="31"/>
      <c r="E953" s="31"/>
      <c r="F953" s="31"/>
      <c r="G953" s="31"/>
      <c r="H953" s="31"/>
      <c r="I953" s="31"/>
      <c r="J953" s="31"/>
      <c r="K953" s="31"/>
      <c r="L953" s="31"/>
      <c r="M953" s="31"/>
      <c r="N953" s="31"/>
      <c r="O953" s="31"/>
      <c r="P953" s="31"/>
      <c r="Q953" s="31"/>
      <c r="R953" s="59"/>
      <c r="S953" s="32"/>
    </row>
    <row r="954" spans="1:19">
      <c r="A954" s="33"/>
      <c r="B954" s="5">
        <v>2021</v>
      </c>
      <c r="C954" s="31"/>
      <c r="D954" s="31"/>
      <c r="E954" s="31"/>
      <c r="F954" s="31"/>
      <c r="G954" s="31"/>
      <c r="H954" s="31"/>
      <c r="I954" s="31"/>
      <c r="J954" s="31"/>
      <c r="K954" s="31"/>
      <c r="L954" s="31"/>
      <c r="M954" s="31"/>
      <c r="N954" s="31"/>
      <c r="O954" s="31"/>
      <c r="P954" s="31"/>
      <c r="Q954" s="31"/>
      <c r="R954" s="32"/>
      <c r="S954" s="32"/>
    </row>
    <row r="955" spans="1:19">
      <c r="B955" s="5">
        <v>2020</v>
      </c>
      <c r="C955" s="31"/>
      <c r="D955" s="31"/>
      <c r="E955" s="31"/>
      <c r="F955" s="31"/>
      <c r="G955" s="31"/>
      <c r="H955" s="31"/>
      <c r="I955" s="31"/>
      <c r="J955" s="31"/>
      <c r="K955" s="31"/>
      <c r="L955" s="31"/>
      <c r="M955" s="31"/>
      <c r="N955" s="31"/>
      <c r="O955" s="31"/>
      <c r="P955" s="31"/>
      <c r="Q955" s="32"/>
      <c r="R955" s="32"/>
      <c r="S955" s="32"/>
    </row>
    <row r="956" spans="1:19">
      <c r="A956" s="35"/>
      <c r="B956" s="5">
        <v>2019</v>
      </c>
      <c r="C956" s="31"/>
      <c r="D956" s="31"/>
      <c r="E956" s="31"/>
      <c r="F956" s="31"/>
      <c r="G956" s="31"/>
      <c r="H956" s="31"/>
      <c r="I956" s="31"/>
      <c r="J956" s="31"/>
      <c r="K956" s="31"/>
      <c r="L956" s="31"/>
      <c r="M956" s="31"/>
      <c r="N956" s="31"/>
      <c r="O956" s="31"/>
      <c r="P956" s="32"/>
      <c r="Q956" s="32"/>
      <c r="R956" s="32"/>
      <c r="S956" s="32"/>
    </row>
    <row r="957" spans="1:19">
      <c r="A957" s="35"/>
      <c r="B957" s="5">
        <v>2018</v>
      </c>
      <c r="C957" s="31"/>
      <c r="D957" s="31"/>
      <c r="E957" s="31"/>
      <c r="F957" s="31"/>
      <c r="G957" s="31"/>
      <c r="H957" s="31"/>
      <c r="I957" s="31"/>
      <c r="J957" s="31"/>
      <c r="K957" s="31"/>
      <c r="L957" s="31"/>
      <c r="M957" s="31"/>
      <c r="N957" s="31"/>
      <c r="O957" s="32"/>
      <c r="P957" s="32"/>
      <c r="Q957" s="32"/>
      <c r="R957" s="32"/>
      <c r="S957" s="32"/>
    </row>
    <row r="958" spans="1:19">
      <c r="A958" s="35"/>
      <c r="B958" s="5">
        <v>2017</v>
      </c>
      <c r="C958" s="31"/>
      <c r="D958" s="31"/>
      <c r="E958" s="31"/>
      <c r="F958" s="31"/>
      <c r="G958" s="31"/>
      <c r="H958" s="31"/>
      <c r="I958" s="31"/>
      <c r="J958" s="31"/>
      <c r="K958" s="31"/>
      <c r="L958" s="31"/>
      <c r="M958" s="31"/>
      <c r="N958" s="32"/>
      <c r="O958" s="32"/>
      <c r="P958" s="32"/>
      <c r="Q958" s="32"/>
      <c r="R958" s="32"/>
      <c r="S958" s="32"/>
    </row>
    <row r="959" spans="1:19">
      <c r="B959" s="5">
        <v>2016</v>
      </c>
      <c r="C959" s="31"/>
      <c r="D959" s="31"/>
      <c r="E959" s="31"/>
      <c r="F959" s="31"/>
      <c r="G959" s="31"/>
      <c r="H959" s="31"/>
      <c r="I959" s="31"/>
      <c r="J959" s="31"/>
      <c r="K959" s="31"/>
      <c r="L959" s="31"/>
      <c r="M959" s="32"/>
      <c r="N959" s="32"/>
      <c r="O959" s="32"/>
      <c r="P959" s="32"/>
      <c r="Q959" s="32"/>
      <c r="R959" s="32"/>
      <c r="S959" s="32"/>
    </row>
    <row r="960" spans="1:19">
      <c r="B960" s="5">
        <v>2015</v>
      </c>
      <c r="C960" s="31"/>
      <c r="D960" s="31"/>
      <c r="E960" s="31"/>
      <c r="F960" s="31"/>
      <c r="G960" s="31"/>
      <c r="H960" s="31"/>
      <c r="I960" s="31"/>
      <c r="J960" s="31"/>
      <c r="K960" s="31"/>
      <c r="L960" s="32"/>
      <c r="M960" s="32"/>
      <c r="N960" s="32"/>
      <c r="O960" s="32"/>
      <c r="P960" s="32"/>
      <c r="Q960" s="32"/>
      <c r="R960" s="32"/>
      <c r="S960" s="32"/>
    </row>
    <row r="961" spans="2:19">
      <c r="B961" s="5">
        <v>2014</v>
      </c>
      <c r="C961" s="31"/>
      <c r="D961" s="31"/>
      <c r="E961" s="31"/>
      <c r="F961" s="31"/>
      <c r="G961" s="31"/>
      <c r="H961" s="31"/>
      <c r="I961" s="31"/>
      <c r="J961" s="31"/>
      <c r="K961" s="32"/>
      <c r="L961" s="32"/>
      <c r="M961" s="32"/>
      <c r="N961" s="32"/>
      <c r="O961" s="32"/>
      <c r="P961" s="32"/>
      <c r="Q961" s="32"/>
      <c r="R961" s="32"/>
      <c r="S961" s="32"/>
    </row>
    <row r="962" spans="2:19">
      <c r="B962" s="5">
        <v>2013</v>
      </c>
      <c r="C962" s="31"/>
      <c r="D962" s="31"/>
      <c r="E962" s="31"/>
      <c r="F962" s="31"/>
      <c r="G962" s="31"/>
      <c r="H962" s="31"/>
      <c r="I962" s="31"/>
      <c r="J962" s="32"/>
      <c r="K962" s="32"/>
      <c r="L962" s="32"/>
      <c r="M962" s="32"/>
      <c r="N962" s="32"/>
      <c r="O962" s="32"/>
      <c r="P962" s="32"/>
      <c r="Q962" s="32"/>
      <c r="R962" s="32"/>
      <c r="S962" s="32"/>
    </row>
    <row r="963" spans="2:19">
      <c r="B963" s="5">
        <v>2012</v>
      </c>
      <c r="C963" s="31"/>
      <c r="D963" s="31"/>
      <c r="E963" s="31"/>
      <c r="F963" s="31"/>
      <c r="G963" s="31"/>
      <c r="H963" s="31"/>
      <c r="I963" s="32"/>
      <c r="J963" s="32"/>
      <c r="K963" s="32"/>
      <c r="L963" s="32"/>
      <c r="M963" s="32"/>
      <c r="N963" s="32"/>
      <c r="O963" s="32"/>
      <c r="P963" s="32"/>
      <c r="Q963" s="32"/>
      <c r="R963" s="32"/>
      <c r="S963" s="32"/>
    </row>
    <row r="964" spans="2:19">
      <c r="B964" s="5">
        <v>2011</v>
      </c>
      <c r="C964" s="31"/>
      <c r="D964" s="31"/>
      <c r="E964" s="31"/>
      <c r="F964" s="31"/>
      <c r="G964" s="31"/>
      <c r="H964" s="32">
        <v>1974.79</v>
      </c>
      <c r="I964" s="32">
        <v>1974.79</v>
      </c>
      <c r="J964" s="32">
        <v>1974.79</v>
      </c>
      <c r="K964" s="32">
        <v>1974.79</v>
      </c>
      <c r="L964" s="32">
        <v>1974.79</v>
      </c>
      <c r="M964" s="32">
        <v>1974.79</v>
      </c>
      <c r="N964" s="32">
        <v>1974.79</v>
      </c>
      <c r="O964" s="32">
        <v>1974.79</v>
      </c>
      <c r="P964" s="32">
        <v>1974.79</v>
      </c>
      <c r="Q964" s="32">
        <v>1974.79</v>
      </c>
      <c r="R964" s="32">
        <v>1974.79</v>
      </c>
      <c r="S964" s="32">
        <v>1974.79</v>
      </c>
    </row>
    <row r="965" spans="2:19">
      <c r="B965" s="5">
        <v>2010</v>
      </c>
      <c r="C965" s="31"/>
      <c r="D965" s="31"/>
      <c r="E965" s="31"/>
      <c r="F965" s="31"/>
      <c r="G965" s="32"/>
      <c r="H965" s="32"/>
      <c r="I965" s="32"/>
      <c r="J965" s="32"/>
      <c r="K965" s="32"/>
      <c r="L965" s="32"/>
      <c r="M965" s="32"/>
      <c r="N965" s="32"/>
      <c r="O965" s="32"/>
      <c r="P965" s="32"/>
      <c r="Q965" s="32"/>
      <c r="R965" s="32"/>
      <c r="S965" s="32"/>
    </row>
    <row r="966" spans="2:19">
      <c r="B966" s="5">
        <v>2009</v>
      </c>
      <c r="C966" s="31"/>
      <c r="D966" s="31"/>
      <c r="E966" s="31"/>
      <c r="F966" s="32"/>
      <c r="G966" s="32"/>
      <c r="H966" s="32"/>
      <c r="I966" s="32"/>
      <c r="J966" s="32"/>
      <c r="K966" s="32"/>
      <c r="L966" s="32"/>
      <c r="M966" s="32"/>
      <c r="N966" s="32"/>
      <c r="O966" s="32"/>
      <c r="P966" s="32"/>
      <c r="Q966" s="32"/>
      <c r="R966" s="32"/>
      <c r="S966" s="32"/>
    </row>
    <row r="967" spans="2:19">
      <c r="B967" s="5">
        <v>2008</v>
      </c>
      <c r="C967" s="31"/>
      <c r="D967" s="31"/>
      <c r="E967" s="32"/>
      <c r="F967" s="32"/>
      <c r="G967" s="32"/>
      <c r="H967" s="32"/>
      <c r="I967" s="32"/>
      <c r="J967" s="32"/>
      <c r="K967" s="32"/>
      <c r="L967" s="32"/>
      <c r="M967" s="32"/>
      <c r="N967" s="32"/>
      <c r="O967" s="32"/>
      <c r="P967" s="32"/>
      <c r="Q967" s="32"/>
      <c r="R967" s="32"/>
      <c r="S967" s="32"/>
    </row>
    <row r="968" spans="2:19">
      <c r="B968" s="5">
        <v>2007</v>
      </c>
      <c r="C968" s="31"/>
      <c r="D968" s="32"/>
      <c r="E968" s="32"/>
      <c r="F968" s="32"/>
      <c r="G968" s="32"/>
      <c r="H968" s="32"/>
      <c r="I968" s="32"/>
      <c r="J968" s="32"/>
      <c r="K968" s="32"/>
      <c r="L968" s="32"/>
      <c r="M968" s="32"/>
      <c r="N968" s="32"/>
      <c r="O968" s="32"/>
      <c r="P968" s="32"/>
      <c r="Q968" s="32"/>
      <c r="R968" s="32"/>
      <c r="S968" s="32"/>
    </row>
    <row r="969" spans="2:19">
      <c r="B969" s="5">
        <v>2006</v>
      </c>
      <c r="C969" s="32"/>
      <c r="D969" s="32"/>
      <c r="E969" s="32"/>
      <c r="F969" s="32"/>
      <c r="G969" s="32"/>
      <c r="H969" s="32"/>
      <c r="I969" s="32"/>
      <c r="J969" s="32"/>
      <c r="K969" s="32"/>
      <c r="L969" s="32"/>
      <c r="M969" s="32"/>
      <c r="N969" s="32"/>
      <c r="O969" s="32"/>
      <c r="P969" s="32"/>
      <c r="Q969" s="32"/>
      <c r="R969" s="32"/>
      <c r="S969" s="32"/>
    </row>
    <row r="970" spans="2:19">
      <c r="B970" s="5">
        <v>2005</v>
      </c>
      <c r="C970" s="32"/>
      <c r="D970" s="32"/>
      <c r="E970" s="32"/>
      <c r="F970" s="32"/>
      <c r="G970" s="32"/>
      <c r="H970" s="32"/>
      <c r="I970" s="32"/>
      <c r="J970" s="32"/>
      <c r="K970" s="32"/>
      <c r="L970" s="32"/>
      <c r="M970" s="32"/>
      <c r="N970" s="32"/>
      <c r="O970" s="32"/>
      <c r="P970" s="32"/>
      <c r="Q970" s="32"/>
      <c r="R970" s="32"/>
      <c r="S970" s="32"/>
    </row>
    <row r="971" spans="2:19">
      <c r="B971" s="5">
        <v>2004</v>
      </c>
      <c r="C971" s="32"/>
      <c r="D971" s="32"/>
      <c r="E971" s="32"/>
      <c r="F971" s="32"/>
      <c r="G971" s="32"/>
      <c r="H971" s="32"/>
      <c r="I971" s="32"/>
      <c r="J971" s="32"/>
      <c r="K971" s="32"/>
      <c r="L971" s="32"/>
      <c r="M971" s="32"/>
      <c r="N971" s="32"/>
      <c r="O971" s="32"/>
      <c r="P971" s="32"/>
      <c r="Q971" s="32"/>
      <c r="R971" s="32"/>
      <c r="S971" s="32"/>
    </row>
    <row r="972" spans="2:19">
      <c r="B972" s="5">
        <v>2003</v>
      </c>
      <c r="C972" s="32"/>
      <c r="D972" s="32"/>
      <c r="E972" s="32"/>
      <c r="F972" s="32"/>
      <c r="G972" s="32"/>
      <c r="H972" s="32"/>
      <c r="I972" s="32"/>
      <c r="J972" s="32"/>
      <c r="K972" s="32"/>
      <c r="L972" s="32"/>
      <c r="M972" s="32"/>
      <c r="N972" s="32"/>
      <c r="O972" s="32"/>
      <c r="P972" s="32"/>
      <c r="Q972" s="32"/>
      <c r="R972" s="32"/>
      <c r="S972" s="32"/>
    </row>
    <row r="973" spans="2:19">
      <c r="B973" s="5">
        <v>2002</v>
      </c>
      <c r="C973" s="32"/>
      <c r="D973" s="32"/>
      <c r="E973" s="32"/>
      <c r="F973" s="32"/>
      <c r="G973" s="32"/>
      <c r="H973" s="32"/>
      <c r="I973" s="32"/>
      <c r="J973" s="32"/>
      <c r="K973" s="32"/>
      <c r="L973" s="32"/>
      <c r="M973" s="32"/>
      <c r="N973" s="32"/>
      <c r="O973" s="32"/>
      <c r="P973" s="32"/>
      <c r="Q973" s="32"/>
      <c r="R973" s="32"/>
      <c r="S973" s="32"/>
    </row>
    <row r="974" spans="2:19">
      <c r="B974" s="5">
        <v>2001</v>
      </c>
      <c r="C974" s="32"/>
      <c r="D974" s="32"/>
      <c r="E974" s="32"/>
      <c r="F974" s="32"/>
      <c r="G974" s="32"/>
      <c r="H974" s="32"/>
      <c r="I974" s="32"/>
      <c r="J974" s="32"/>
      <c r="K974" s="32"/>
      <c r="L974" s="32"/>
      <c r="M974" s="32"/>
      <c r="N974" s="32"/>
      <c r="O974" s="32"/>
      <c r="P974" s="32"/>
      <c r="Q974" s="32"/>
      <c r="R974" s="32"/>
      <c r="S974" s="32"/>
    </row>
    <row r="975" spans="2:19">
      <c r="B975" s="5">
        <v>2000</v>
      </c>
      <c r="C975" s="32"/>
      <c r="D975" s="32"/>
      <c r="E975" s="32"/>
      <c r="F975" s="32"/>
      <c r="G975" s="32"/>
      <c r="H975" s="32"/>
      <c r="I975" s="32"/>
      <c r="J975" s="32"/>
      <c r="K975" s="32"/>
      <c r="L975" s="32"/>
      <c r="M975" s="32"/>
      <c r="N975" s="32"/>
      <c r="O975" s="32"/>
      <c r="P975" s="32"/>
      <c r="Q975" s="32"/>
      <c r="R975" s="32"/>
      <c r="S975" s="32"/>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c r="D981" s="32"/>
      <c r="E981" s="32"/>
      <c r="F981" s="32"/>
      <c r="G981" s="32"/>
      <c r="H981" s="32"/>
      <c r="I981" s="32"/>
      <c r="J981" s="32"/>
      <c r="K981" s="32"/>
      <c r="L981" s="32"/>
      <c r="M981" s="32"/>
      <c r="N981" s="32"/>
      <c r="O981" s="32"/>
      <c r="P981" s="32"/>
      <c r="Q981" s="32"/>
      <c r="R981" s="32"/>
      <c r="S981" s="32"/>
    </row>
    <row r="982" spans="2:19">
      <c r="B982" s="5">
        <v>1993</v>
      </c>
      <c r="C982" s="32"/>
      <c r="D982" s="32"/>
      <c r="E982" s="32"/>
      <c r="F982" s="32"/>
      <c r="G982" s="32"/>
      <c r="H982" s="32"/>
      <c r="I982" s="32"/>
      <c r="J982" s="32"/>
      <c r="K982" s="32"/>
      <c r="L982" s="32"/>
      <c r="M982" s="32"/>
      <c r="N982" s="32"/>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60" t="s">
        <v>192</v>
      </c>
      <c r="B1046" s="6" t="s">
        <v>182</v>
      </c>
      <c r="C1046" s="7">
        <f>SUM(C969:C1045)</f>
        <v>0</v>
      </c>
      <c r="D1046" s="7">
        <f>SUM(D968:D1045)</f>
        <v>0</v>
      </c>
      <c r="E1046" s="7">
        <f>SUM(E967:E1045)</f>
        <v>0</v>
      </c>
      <c r="F1046" s="7">
        <f>SUM(F966:F1045)</f>
        <v>0</v>
      </c>
      <c r="G1046" s="7">
        <f>SUM(G965:G1045)</f>
        <v>0</v>
      </c>
      <c r="H1046" s="7">
        <f>SUM(H959:H1045)</f>
        <v>1974.79</v>
      </c>
      <c r="I1046" s="7">
        <f>SUM(I959:I1045)</f>
        <v>1974.79</v>
      </c>
      <c r="J1046" s="7">
        <f t="shared" ref="J1046" si="17">SUM(J959:J1045)</f>
        <v>1974.79</v>
      </c>
      <c r="K1046" s="7">
        <f>SUM(K959:K1045)</f>
        <v>1974.79</v>
      </c>
      <c r="L1046" s="7">
        <f t="shared" ref="L1046" si="18">SUM(L959:L1045)</f>
        <v>1974.79</v>
      </c>
      <c r="M1046" s="7">
        <f>SUM(M959:M1045)</f>
        <v>1974.79</v>
      </c>
      <c r="N1046" s="10">
        <f>SUM(N954:N1045)</f>
        <v>1974.79</v>
      </c>
      <c r="O1046" s="10">
        <f>SUM(O954:O1045)</f>
        <v>1974.79</v>
      </c>
      <c r="P1046" s="10">
        <f>SUM(P954:P1045)</f>
        <v>1974.79</v>
      </c>
      <c r="Q1046" s="10">
        <f>SUM(Q954:Q1045)</f>
        <v>1974.79</v>
      </c>
      <c r="R1046" s="10">
        <f>SUM(R953:R1045)</f>
        <v>1974.79</v>
      </c>
      <c r="S1046" s="10">
        <f>SUM(S953:S1045)</f>
        <v>1974.79</v>
      </c>
    </row>
    <row r="1047" spans="1:19">
      <c r="A1047" s="61"/>
      <c r="B1047" s="6"/>
      <c r="C1047" s="7"/>
      <c r="D1047" s="7"/>
      <c r="E1047" s="7"/>
      <c r="F1047" s="7"/>
      <c r="G1047" s="7"/>
      <c r="H1047" s="7"/>
      <c r="I1047" s="7"/>
      <c r="J1047" s="7"/>
      <c r="K1047" s="7"/>
      <c r="L1047" s="7"/>
      <c r="M1047" s="9"/>
    </row>
    <row r="1048" spans="1:19">
      <c r="A1048" s="62" t="s">
        <v>193</v>
      </c>
      <c r="B1048" s="5">
        <v>2022</v>
      </c>
      <c r="C1048" s="31"/>
      <c r="D1048" s="31"/>
      <c r="E1048" s="31"/>
      <c r="F1048" s="31"/>
      <c r="G1048" s="31"/>
      <c r="H1048" s="31"/>
      <c r="I1048" s="31"/>
      <c r="J1048" s="31"/>
      <c r="K1048" s="31"/>
      <c r="L1048" s="31"/>
      <c r="M1048" s="31"/>
      <c r="N1048" s="31"/>
      <c r="O1048" s="31"/>
      <c r="P1048" s="31"/>
      <c r="Q1048" s="31"/>
      <c r="R1048" s="59"/>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32"/>
      <c r="N1054" s="32"/>
      <c r="O1054" s="32"/>
      <c r="P1054" s="32"/>
      <c r="Q1054" s="32"/>
      <c r="R1054" s="32"/>
      <c r="S1054" s="32"/>
    </row>
    <row r="1055" spans="1:19">
      <c r="B1055" s="5">
        <v>2015</v>
      </c>
      <c r="C1055" s="31"/>
      <c r="D1055" s="31"/>
      <c r="E1055" s="31"/>
      <c r="F1055" s="31"/>
      <c r="G1055" s="31"/>
      <c r="H1055" s="31"/>
      <c r="I1055" s="31"/>
      <c r="J1055" s="31"/>
      <c r="K1055" s="31"/>
      <c r="L1055" s="32"/>
      <c r="M1055" s="32"/>
      <c r="N1055" s="32"/>
      <c r="O1055" s="32"/>
      <c r="P1055" s="32"/>
      <c r="Q1055" s="32"/>
      <c r="R1055" s="32"/>
      <c r="S1055" s="32"/>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32"/>
      <c r="I1059" s="32"/>
      <c r="J1059" s="32"/>
      <c r="K1059" s="32"/>
      <c r="L1059" s="32"/>
      <c r="M1059" s="32"/>
      <c r="N1059" s="32"/>
      <c r="O1059" s="32"/>
      <c r="P1059" s="32"/>
      <c r="Q1059" s="32"/>
      <c r="R1059" s="32"/>
      <c r="S1059" s="32"/>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193</v>
      </c>
      <c r="B1141" s="6" t="s">
        <v>182</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1"/>
      <c r="B1142" s="6"/>
      <c r="C1142" s="7"/>
      <c r="D1142" s="7"/>
      <c r="E1142" s="7"/>
      <c r="F1142" s="7"/>
      <c r="G1142" s="7"/>
      <c r="H1142" s="7"/>
      <c r="I1142" s="7"/>
      <c r="J1142" s="7"/>
      <c r="K1142" s="7"/>
      <c r="L1142" s="7"/>
      <c r="M1142" s="9"/>
    </row>
    <row r="1143" spans="1:19">
      <c r="A1143" s="62" t="s">
        <v>194</v>
      </c>
      <c r="B1143" s="5">
        <v>2022</v>
      </c>
      <c r="C1143" s="31"/>
      <c r="D1143" s="31"/>
      <c r="E1143" s="31"/>
      <c r="F1143" s="31"/>
      <c r="G1143" s="31"/>
      <c r="H1143" s="31"/>
      <c r="I1143" s="31"/>
      <c r="J1143" s="31"/>
      <c r="K1143" s="31"/>
      <c r="L1143" s="31"/>
      <c r="M1143" s="31"/>
      <c r="N1143" s="31"/>
      <c r="O1143" s="31"/>
      <c r="P1143" s="31"/>
      <c r="Q1143" s="31"/>
      <c r="R1143" s="59"/>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32"/>
      <c r="P1159" s="32"/>
      <c r="Q1159" s="32"/>
      <c r="R1159" s="32"/>
      <c r="S1159" s="32"/>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c r="D1162" s="32">
        <v>9805.6</v>
      </c>
      <c r="E1162" s="32">
        <v>9805.6</v>
      </c>
      <c r="F1162" s="32">
        <v>9805.6</v>
      </c>
      <c r="G1162" s="32">
        <v>9805.6</v>
      </c>
      <c r="H1162" s="32">
        <v>9805.6</v>
      </c>
      <c r="I1162" s="32">
        <v>9805.6</v>
      </c>
      <c r="J1162" s="32">
        <v>9805.6</v>
      </c>
      <c r="K1162" s="32">
        <v>9805.6</v>
      </c>
      <c r="L1162" s="32">
        <v>9805.6</v>
      </c>
      <c r="M1162" s="32">
        <v>9805.6</v>
      </c>
      <c r="N1162" s="32">
        <v>9805.6</v>
      </c>
      <c r="O1162" s="32">
        <v>9805.6</v>
      </c>
      <c r="P1162" s="32">
        <v>9805.6</v>
      </c>
      <c r="Q1162" s="32">
        <v>9805.6</v>
      </c>
      <c r="R1162" s="32">
        <v>9805.6</v>
      </c>
      <c r="S1162" s="32">
        <v>9805.6</v>
      </c>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c r="D1165" s="32"/>
      <c r="E1165" s="32"/>
      <c r="F1165" s="32"/>
      <c r="G1165" s="32"/>
      <c r="H1165" s="32"/>
      <c r="I1165" s="32"/>
      <c r="J1165" s="32"/>
      <c r="K1165" s="32"/>
      <c r="L1165" s="32"/>
      <c r="M1165" s="32"/>
      <c r="N1165" s="32"/>
      <c r="O1165" s="32"/>
      <c r="P1165" s="32"/>
      <c r="Q1165" s="32"/>
      <c r="R1165" s="32"/>
      <c r="S1165" s="32"/>
    </row>
    <row r="1166" spans="2:19">
      <c r="B1166" s="5">
        <v>1999</v>
      </c>
      <c r="C1166" s="32"/>
      <c r="D1166" s="32"/>
      <c r="E1166" s="32"/>
      <c r="F1166" s="32"/>
      <c r="G1166" s="32"/>
      <c r="H1166" s="32"/>
      <c r="I1166" s="32"/>
      <c r="J1166" s="32"/>
      <c r="K1166" s="32"/>
      <c r="L1166" s="32"/>
      <c r="M1166" s="32"/>
      <c r="N1166" s="32"/>
      <c r="O1166" s="32"/>
      <c r="P1166" s="32"/>
      <c r="Q1166" s="32"/>
      <c r="R1166" s="32"/>
      <c r="S1166" s="32"/>
    </row>
    <row r="1167" spans="2:19">
      <c r="B1167" s="5">
        <v>1998</v>
      </c>
      <c r="C1167" s="32"/>
      <c r="D1167" s="32">
        <v>1655.56</v>
      </c>
      <c r="E1167" s="32">
        <v>1655.56</v>
      </c>
      <c r="F1167" s="32">
        <v>1655.56</v>
      </c>
      <c r="G1167" s="32">
        <v>1655.56</v>
      </c>
      <c r="H1167" s="32">
        <v>1655.56</v>
      </c>
      <c r="I1167" s="32">
        <v>1655.56</v>
      </c>
      <c r="J1167" s="32">
        <v>1655.56</v>
      </c>
      <c r="K1167" s="32">
        <v>1655.56</v>
      </c>
      <c r="L1167" s="32">
        <v>1655.56</v>
      </c>
      <c r="M1167" s="32">
        <v>1655.56</v>
      </c>
      <c r="N1167" s="32">
        <v>1655.56</v>
      </c>
      <c r="O1167" s="32">
        <v>1655.56</v>
      </c>
      <c r="P1167" s="32">
        <v>1655.56</v>
      </c>
      <c r="Q1167" s="32">
        <v>1655.56</v>
      </c>
      <c r="R1167" s="32">
        <v>1655.56</v>
      </c>
      <c r="S1167" s="32">
        <v>1655.56</v>
      </c>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c r="D1169" s="32">
        <v>1647.38</v>
      </c>
      <c r="E1169" s="32">
        <v>1647.38</v>
      </c>
      <c r="F1169" s="32">
        <v>1647.38</v>
      </c>
      <c r="G1169" s="32">
        <v>1647.38</v>
      </c>
      <c r="H1169" s="32">
        <v>1647.38</v>
      </c>
      <c r="I1169" s="32">
        <v>1647.38</v>
      </c>
      <c r="J1169" s="32">
        <v>1647.38</v>
      </c>
      <c r="K1169" s="32">
        <v>1647.38</v>
      </c>
      <c r="L1169" s="32">
        <v>1647.38</v>
      </c>
      <c r="M1169" s="32">
        <v>1647.38</v>
      </c>
      <c r="N1169" s="32">
        <v>1647.38</v>
      </c>
      <c r="O1169" s="32">
        <v>1647.38</v>
      </c>
      <c r="P1169" s="32">
        <v>1647.38</v>
      </c>
      <c r="Q1169" s="32">
        <v>1647.38</v>
      </c>
      <c r="R1169" s="32">
        <v>1647.38</v>
      </c>
      <c r="S1169" s="32">
        <v>1647.38</v>
      </c>
    </row>
    <row r="1170" spans="2:19">
      <c r="B1170" s="5">
        <v>1995</v>
      </c>
      <c r="C1170" s="32"/>
      <c r="D1170" s="32">
        <v>5325.56</v>
      </c>
      <c r="E1170" s="32">
        <v>5325.56</v>
      </c>
      <c r="F1170" s="32">
        <v>5325.56</v>
      </c>
      <c r="G1170" s="32">
        <v>5325.56</v>
      </c>
      <c r="H1170" s="32">
        <v>5325.56</v>
      </c>
      <c r="I1170" s="32">
        <v>5325.56</v>
      </c>
      <c r="J1170" s="32">
        <v>5325.56</v>
      </c>
      <c r="K1170" s="32">
        <v>5325.56</v>
      </c>
      <c r="L1170" s="32">
        <v>5325.56</v>
      </c>
      <c r="M1170" s="32">
        <v>5325.56</v>
      </c>
      <c r="N1170" s="32">
        <v>5325.56</v>
      </c>
      <c r="O1170" s="32">
        <v>5325.56</v>
      </c>
      <c r="P1170" s="32">
        <v>5325.56</v>
      </c>
      <c r="Q1170" s="32">
        <v>5325.56</v>
      </c>
      <c r="R1170" s="32">
        <v>5325.56</v>
      </c>
      <c r="S1170" s="32">
        <v>5325.56</v>
      </c>
    </row>
    <row r="1171" spans="2:19">
      <c r="B1171" s="5">
        <v>1994</v>
      </c>
      <c r="C1171" s="32"/>
      <c r="D1171" s="32"/>
      <c r="E1171" s="32"/>
      <c r="F1171" s="32"/>
      <c r="G1171" s="32"/>
      <c r="H1171" s="32"/>
      <c r="I1171" s="32"/>
      <c r="J1171" s="32"/>
      <c r="K1171" s="32"/>
      <c r="L1171" s="32"/>
      <c r="M1171" s="32"/>
      <c r="N1171" s="32"/>
      <c r="O1171" s="32"/>
      <c r="P1171" s="32"/>
      <c r="Q1171" s="32"/>
      <c r="R1171" s="32"/>
      <c r="S1171" s="32"/>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32"/>
      <c r="L1174" s="32"/>
      <c r="M1174" s="32"/>
      <c r="N1174" s="32"/>
      <c r="O1174" s="32"/>
      <c r="P1174" s="32"/>
      <c r="Q1174" s="32"/>
      <c r="R1174" s="32"/>
      <c r="S1174" s="32"/>
    </row>
    <row r="1175" spans="2:19">
      <c r="B1175" s="5">
        <v>1990</v>
      </c>
      <c r="C1175" s="32"/>
      <c r="D1175" s="32"/>
      <c r="E1175" s="32"/>
      <c r="F1175" s="32"/>
      <c r="G1175" s="32"/>
      <c r="H1175" s="32"/>
      <c r="I1175" s="32"/>
      <c r="J1175" s="32"/>
      <c r="K1175" s="32"/>
      <c r="L1175" s="32"/>
      <c r="M1175" s="32"/>
      <c r="N1175" s="32"/>
      <c r="O1175" s="32"/>
      <c r="P1175" s="32"/>
      <c r="Q1175" s="32"/>
      <c r="R1175" s="32"/>
      <c r="S1175" s="32"/>
    </row>
    <row r="1176" spans="2:19">
      <c r="B1176" s="5">
        <v>1989</v>
      </c>
      <c r="C1176" s="32"/>
      <c r="D1176" s="32"/>
      <c r="E1176" s="32"/>
      <c r="F1176" s="32"/>
      <c r="G1176" s="32"/>
      <c r="H1176" s="32"/>
      <c r="I1176" s="32"/>
      <c r="J1176" s="32"/>
      <c r="K1176" s="32"/>
      <c r="L1176" s="32"/>
      <c r="M1176" s="32"/>
      <c r="N1176" s="32"/>
      <c r="O1176" s="32"/>
      <c r="P1176" s="32"/>
      <c r="Q1176" s="32"/>
      <c r="R1176" s="32"/>
      <c r="S1176" s="32"/>
    </row>
    <row r="1177" spans="2:19">
      <c r="B1177" s="5">
        <v>1988</v>
      </c>
      <c r="C1177" s="32"/>
      <c r="D1177" s="32"/>
      <c r="E1177" s="32"/>
      <c r="F1177" s="32"/>
      <c r="G1177" s="32"/>
      <c r="H1177" s="32"/>
      <c r="I1177" s="32"/>
      <c r="J1177" s="32"/>
      <c r="K1177" s="32"/>
      <c r="L1177" s="32"/>
      <c r="M1177" s="32"/>
      <c r="N1177" s="32"/>
      <c r="O1177" s="32"/>
      <c r="P1177" s="32"/>
      <c r="Q1177" s="32"/>
      <c r="R1177" s="32"/>
      <c r="S1177" s="32"/>
    </row>
    <row r="1178" spans="2:19">
      <c r="B1178" s="5">
        <v>1987</v>
      </c>
      <c r="C1178" s="32"/>
      <c r="D1178" s="32"/>
      <c r="E1178" s="32"/>
      <c r="F1178" s="32"/>
      <c r="G1178" s="32"/>
      <c r="H1178" s="32"/>
      <c r="I1178" s="32"/>
      <c r="J1178" s="32"/>
      <c r="K1178" s="32"/>
      <c r="L1178" s="32"/>
      <c r="M1178" s="32"/>
      <c r="N1178" s="32"/>
      <c r="O1178" s="32"/>
      <c r="P1178" s="32"/>
      <c r="Q1178" s="32"/>
      <c r="R1178" s="32"/>
      <c r="S1178" s="32"/>
    </row>
    <row r="1179" spans="2:19">
      <c r="B1179" s="5">
        <v>1986</v>
      </c>
      <c r="C1179" s="32"/>
      <c r="D1179" s="32"/>
      <c r="E1179" s="32"/>
      <c r="F1179" s="32"/>
      <c r="G1179" s="32"/>
      <c r="H1179" s="32"/>
      <c r="I1179" s="32"/>
      <c r="J1179" s="32"/>
      <c r="K1179" s="32"/>
      <c r="L1179" s="32"/>
      <c r="M1179" s="32"/>
      <c r="N1179" s="32"/>
      <c r="O1179" s="32"/>
      <c r="P1179" s="32"/>
      <c r="Q1179" s="32"/>
      <c r="R1179" s="32"/>
      <c r="S1179" s="32"/>
    </row>
    <row r="1180" spans="2:19">
      <c r="B1180" s="5">
        <v>1985</v>
      </c>
      <c r="C1180" s="32"/>
      <c r="D1180" s="32"/>
      <c r="E1180" s="32"/>
      <c r="F1180" s="32"/>
      <c r="G1180" s="32"/>
      <c r="H1180" s="32"/>
      <c r="I1180" s="32"/>
      <c r="J1180" s="32"/>
      <c r="K1180" s="32"/>
      <c r="L1180" s="32"/>
      <c r="M1180" s="32"/>
      <c r="N1180" s="32"/>
      <c r="O1180" s="32"/>
      <c r="P1180" s="32"/>
      <c r="Q1180" s="32"/>
      <c r="R1180" s="32"/>
      <c r="S1180" s="32"/>
    </row>
    <row r="1181" spans="2:19">
      <c r="B1181" s="5">
        <v>1984</v>
      </c>
      <c r="C1181" s="32"/>
      <c r="D1181" s="32"/>
      <c r="E1181" s="32"/>
      <c r="F1181" s="32"/>
      <c r="G1181" s="32"/>
      <c r="H1181" s="32"/>
      <c r="I1181" s="32"/>
      <c r="J1181" s="32"/>
      <c r="K1181" s="32"/>
      <c r="L1181" s="32"/>
      <c r="M1181" s="32"/>
      <c r="N1181" s="32"/>
      <c r="O1181" s="32"/>
      <c r="P1181" s="32"/>
      <c r="Q1181" s="32"/>
      <c r="R1181" s="32"/>
      <c r="S1181" s="32"/>
    </row>
    <row r="1182" spans="2:19">
      <c r="B1182" s="5">
        <v>1983</v>
      </c>
      <c r="C1182" s="32"/>
      <c r="D1182" s="32"/>
      <c r="E1182" s="32"/>
      <c r="F1182" s="32"/>
      <c r="G1182" s="32"/>
      <c r="H1182" s="32"/>
      <c r="I1182" s="32"/>
      <c r="J1182" s="32"/>
      <c r="K1182" s="32"/>
      <c r="L1182" s="32"/>
      <c r="M1182" s="32"/>
      <c r="N1182" s="32"/>
      <c r="O1182" s="32"/>
      <c r="P1182" s="32"/>
      <c r="Q1182" s="32"/>
      <c r="R1182" s="32"/>
      <c r="S1182" s="32"/>
    </row>
    <row r="1183" spans="2:19">
      <c r="B1183" s="5">
        <v>1982</v>
      </c>
      <c r="C1183" s="32"/>
      <c r="D1183" s="32"/>
      <c r="E1183" s="32"/>
      <c r="F1183" s="32"/>
      <c r="G1183" s="32"/>
      <c r="H1183" s="32"/>
      <c r="I1183" s="32"/>
      <c r="J1183" s="32"/>
      <c r="K1183" s="32"/>
      <c r="L1183" s="32"/>
      <c r="M1183" s="32"/>
      <c r="N1183" s="32"/>
      <c r="O1183" s="32"/>
      <c r="P1183" s="32"/>
      <c r="Q1183" s="32"/>
      <c r="R1183" s="32"/>
      <c r="S1183" s="32"/>
    </row>
    <row r="1184" spans="2:19">
      <c r="B1184" s="5">
        <v>1981</v>
      </c>
      <c r="C1184" s="32"/>
      <c r="D1184" s="32"/>
      <c r="E1184" s="32"/>
      <c r="F1184" s="32"/>
      <c r="G1184" s="32"/>
      <c r="H1184" s="32"/>
      <c r="I1184" s="32"/>
      <c r="J1184" s="32"/>
      <c r="K1184" s="32"/>
      <c r="L1184" s="32"/>
      <c r="M1184" s="32"/>
      <c r="N1184" s="32"/>
      <c r="O1184" s="32"/>
      <c r="P1184" s="32"/>
      <c r="Q1184" s="32"/>
      <c r="R1184" s="32"/>
      <c r="S1184" s="32"/>
    </row>
    <row r="1185" spans="2:19">
      <c r="B1185" s="5">
        <v>1980</v>
      </c>
      <c r="C1185" s="32"/>
      <c r="D1185" s="32"/>
      <c r="E1185" s="32"/>
      <c r="F1185" s="32"/>
      <c r="G1185" s="32"/>
      <c r="H1185" s="32"/>
      <c r="I1185" s="32"/>
      <c r="J1185" s="32"/>
      <c r="K1185" s="32"/>
      <c r="L1185" s="32"/>
      <c r="M1185" s="32"/>
      <c r="N1185" s="32"/>
      <c r="O1185" s="32"/>
      <c r="P1185" s="32"/>
      <c r="Q1185" s="32"/>
      <c r="R1185" s="32"/>
      <c r="S1185" s="32"/>
    </row>
    <row r="1186" spans="2:19">
      <c r="B1186" s="5">
        <v>1979</v>
      </c>
      <c r="C1186" s="32"/>
      <c r="D1186" s="32"/>
      <c r="E1186" s="32"/>
      <c r="F1186" s="32"/>
      <c r="G1186" s="32"/>
      <c r="H1186" s="32"/>
      <c r="I1186" s="32"/>
      <c r="J1186" s="32"/>
      <c r="K1186" s="32"/>
      <c r="L1186" s="32"/>
      <c r="M1186" s="32"/>
      <c r="N1186" s="32"/>
      <c r="O1186" s="32"/>
      <c r="P1186" s="32"/>
      <c r="Q1186" s="32"/>
      <c r="R1186" s="32"/>
      <c r="S1186" s="32"/>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32"/>
      <c r="L1188" s="32"/>
      <c r="M1188" s="32"/>
      <c r="N1188" s="32"/>
      <c r="O1188" s="32"/>
      <c r="P1188" s="32"/>
      <c r="Q1188" s="32"/>
      <c r="R1188" s="32"/>
      <c r="S1188" s="32"/>
    </row>
    <row r="1189" spans="2:19">
      <c r="B1189" s="5">
        <v>1976</v>
      </c>
      <c r="C1189" s="32"/>
      <c r="D1189" s="32">
        <v>3466.41</v>
      </c>
      <c r="E1189" s="32">
        <v>3466.41</v>
      </c>
      <c r="F1189" s="32">
        <v>3466.41</v>
      </c>
      <c r="G1189" s="32">
        <v>3466.41</v>
      </c>
      <c r="H1189" s="32">
        <v>3466.41</v>
      </c>
      <c r="I1189" s="32">
        <v>3466.41</v>
      </c>
      <c r="J1189" s="32">
        <v>3466.41</v>
      </c>
      <c r="K1189" s="32">
        <v>3466.41</v>
      </c>
      <c r="L1189" s="32">
        <v>3466.41</v>
      </c>
      <c r="M1189" s="32">
        <v>3466.41</v>
      </c>
      <c r="N1189" s="32">
        <v>3466.41</v>
      </c>
      <c r="O1189" s="32">
        <v>3466.41</v>
      </c>
      <c r="P1189" s="32">
        <v>3466.41</v>
      </c>
      <c r="Q1189" s="32">
        <v>3466.41</v>
      </c>
      <c r="R1189" s="32">
        <v>3466.41</v>
      </c>
      <c r="S1189" s="32">
        <v>3466.41</v>
      </c>
    </row>
    <row r="1190" spans="2:19">
      <c r="B1190" s="5">
        <v>1975</v>
      </c>
      <c r="C1190" s="32"/>
      <c r="D1190" s="32"/>
      <c r="E1190" s="32"/>
      <c r="F1190" s="32"/>
      <c r="G1190" s="32"/>
      <c r="H1190" s="32"/>
      <c r="I1190" s="32"/>
      <c r="J1190" s="32"/>
      <c r="K1190" s="32"/>
      <c r="L1190" s="32"/>
      <c r="M1190" s="32"/>
      <c r="N1190" s="32"/>
      <c r="O1190" s="32"/>
      <c r="P1190" s="32"/>
      <c r="Q1190" s="32"/>
      <c r="R1190" s="32"/>
      <c r="S1190" s="32"/>
    </row>
    <row r="1191" spans="2:19">
      <c r="B1191" s="5">
        <v>1974</v>
      </c>
      <c r="C1191" s="32"/>
      <c r="D1191" s="32"/>
      <c r="E1191" s="32"/>
      <c r="F1191" s="32"/>
      <c r="G1191" s="32"/>
      <c r="H1191" s="32"/>
      <c r="I1191" s="32"/>
      <c r="J1191" s="32"/>
      <c r="K1191" s="32"/>
      <c r="L1191" s="32"/>
      <c r="M1191" s="32"/>
      <c r="N1191" s="32"/>
      <c r="O1191" s="32"/>
      <c r="P1191" s="32"/>
      <c r="Q1191" s="32"/>
      <c r="R1191" s="32"/>
      <c r="S1191" s="32"/>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32"/>
      <c r="L1195" s="32"/>
      <c r="M1195" s="32"/>
      <c r="N1195" s="32"/>
      <c r="O1195" s="32"/>
      <c r="P1195" s="32"/>
      <c r="Q1195" s="32"/>
      <c r="R1195" s="32"/>
      <c r="S1195" s="32"/>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32"/>
      <c r="D1198" s="32"/>
      <c r="E1198" s="32"/>
      <c r="F1198" s="32"/>
      <c r="G1198" s="32"/>
      <c r="H1198" s="32"/>
      <c r="I1198" s="32"/>
      <c r="J1198" s="32"/>
      <c r="K1198" s="32"/>
      <c r="L1198" s="32"/>
      <c r="M1198" s="32"/>
      <c r="N1198" s="32"/>
      <c r="O1198" s="32"/>
      <c r="P1198" s="32"/>
      <c r="Q1198" s="32"/>
      <c r="R1198" s="32"/>
      <c r="S1198" s="32"/>
    </row>
    <row r="1199" spans="2:19">
      <c r="B1199" s="5">
        <v>1966</v>
      </c>
      <c r="C1199" s="32"/>
      <c r="D1199" s="32">
        <v>813.53</v>
      </c>
      <c r="E1199" s="32">
        <v>813.53</v>
      </c>
      <c r="F1199" s="32">
        <v>813.53</v>
      </c>
      <c r="G1199" s="32">
        <v>813.53</v>
      </c>
      <c r="H1199" s="32">
        <v>813.53</v>
      </c>
      <c r="I1199" s="32">
        <v>813.53</v>
      </c>
      <c r="J1199" s="32">
        <v>813.53</v>
      </c>
      <c r="K1199" s="32">
        <v>813.53</v>
      </c>
      <c r="L1199" s="32">
        <v>813.53</v>
      </c>
      <c r="M1199" s="32">
        <v>813.53</v>
      </c>
      <c r="N1199" s="32">
        <v>813.53</v>
      </c>
      <c r="O1199" s="32">
        <v>813.53</v>
      </c>
      <c r="P1199" s="32">
        <v>813.53</v>
      </c>
      <c r="Q1199" s="32">
        <v>813.53</v>
      </c>
      <c r="R1199" s="32">
        <v>813.53</v>
      </c>
      <c r="S1199" s="32">
        <v>813.53</v>
      </c>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32"/>
      <c r="D1203" s="32"/>
      <c r="E1203" s="32"/>
      <c r="F1203" s="32"/>
      <c r="G1203" s="32"/>
      <c r="H1203" s="32"/>
      <c r="I1203" s="32"/>
      <c r="J1203" s="32"/>
      <c r="K1203" s="32"/>
      <c r="L1203" s="32"/>
      <c r="M1203" s="32"/>
      <c r="N1203" s="32"/>
      <c r="O1203" s="32"/>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60" t="s">
        <v>194</v>
      </c>
      <c r="B1236" s="6" t="s">
        <v>182</v>
      </c>
      <c r="C1236" s="7">
        <f>SUM(C1159:C1235)</f>
        <v>0</v>
      </c>
      <c r="D1236" s="7">
        <f>SUM(D1158:D1235)</f>
        <v>22714.04</v>
      </c>
      <c r="E1236" s="7">
        <f>SUM(E1157:E1235)</f>
        <v>22714.04</v>
      </c>
      <c r="F1236" s="7">
        <f>SUM(F1156:F1235)</f>
        <v>22714.04</v>
      </c>
      <c r="G1236" s="7">
        <f>SUM(G1155:G1235)</f>
        <v>22714.04</v>
      </c>
      <c r="H1236" s="7">
        <f>SUM(H1149:H1235)</f>
        <v>22714.04</v>
      </c>
      <c r="I1236" s="7">
        <f>SUM(I1149:I1235)</f>
        <v>22714.04</v>
      </c>
      <c r="J1236" s="7">
        <f t="shared" ref="J1236" si="21">SUM(J1149:J1235)</f>
        <v>22714.04</v>
      </c>
      <c r="K1236" s="7">
        <f>SUM(K1149:K1235)</f>
        <v>22714.04</v>
      </c>
      <c r="L1236" s="7">
        <f t="shared" ref="L1236" si="22">SUM(L1149:L1235)</f>
        <v>22714.04</v>
      </c>
      <c r="M1236" s="7">
        <f>SUM(M1149:M1235)</f>
        <v>22714.04</v>
      </c>
      <c r="N1236" s="10">
        <f>SUM(N1144:N1235)</f>
        <v>22714.04</v>
      </c>
      <c r="O1236" s="10">
        <f>SUM(O1144:O1235)</f>
        <v>22714.04</v>
      </c>
      <c r="P1236" s="10">
        <f>SUM(P1144:P1235)</f>
        <v>22714.04</v>
      </c>
      <c r="Q1236" s="10">
        <f>SUM(Q1144:Q1235)</f>
        <v>22714.04</v>
      </c>
      <c r="R1236" s="10">
        <f>SUM(R1143:R1235)</f>
        <v>22714.04</v>
      </c>
      <c r="S1236" s="10">
        <f>SUM(S1143:S1235)</f>
        <v>22714.04</v>
      </c>
    </row>
    <row r="1237" spans="1:19" ht="13.5" thickBot="1">
      <c r="A1237" s="61"/>
      <c r="B1237" s="6"/>
      <c r="C1237" s="7"/>
      <c r="D1237" s="7"/>
      <c r="E1237" s="7"/>
      <c r="F1237" s="7"/>
      <c r="G1237" s="7"/>
      <c r="H1237" s="7"/>
      <c r="I1237" s="7"/>
      <c r="J1237" s="7"/>
      <c r="K1237" s="7"/>
      <c r="L1237" s="7"/>
      <c r="M1237" s="9"/>
    </row>
    <row r="1238" spans="1:19" ht="13.5" thickBot="1">
      <c r="A1238" s="63" t="s">
        <v>195</v>
      </c>
      <c r="B1238" s="5">
        <v>2022</v>
      </c>
      <c r="C1238" s="31"/>
      <c r="D1238" s="31"/>
      <c r="E1238" s="31"/>
      <c r="F1238" s="31"/>
      <c r="G1238" s="31"/>
      <c r="H1238" s="31"/>
      <c r="I1238" s="31"/>
      <c r="J1238" s="31"/>
      <c r="K1238" s="31"/>
      <c r="L1238" s="31"/>
      <c r="M1238" s="31"/>
      <c r="N1238" s="31"/>
      <c r="O1238" s="31"/>
      <c r="P1238" s="31"/>
      <c r="Q1238" s="31"/>
      <c r="R1238" s="59"/>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32"/>
      <c r="O1243" s="32"/>
      <c r="P1243" s="32"/>
      <c r="Q1243" s="32"/>
      <c r="R1243" s="32"/>
      <c r="S1243" s="32"/>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32"/>
      <c r="M1245" s="32"/>
      <c r="N1245" s="32"/>
      <c r="O1245" s="32"/>
      <c r="P1245" s="32"/>
      <c r="Q1245" s="32"/>
      <c r="R1245" s="32"/>
      <c r="S1245" s="32"/>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c r="I1249" s="32"/>
      <c r="J1249" s="32"/>
      <c r="K1249" s="32"/>
      <c r="L1249" s="32"/>
      <c r="M1249" s="32"/>
      <c r="N1249" s="32"/>
      <c r="O1249" s="32"/>
      <c r="P1249" s="32"/>
      <c r="Q1249" s="32"/>
      <c r="R1249" s="32"/>
      <c r="S1249" s="32"/>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32"/>
      <c r="F1252" s="32"/>
      <c r="G1252" s="32"/>
      <c r="H1252" s="32"/>
      <c r="I1252" s="32"/>
      <c r="J1252" s="32"/>
      <c r="K1252" s="32"/>
      <c r="L1252" s="32"/>
      <c r="M1252" s="32"/>
      <c r="N1252" s="32"/>
      <c r="O1252" s="32"/>
      <c r="P1252" s="32"/>
      <c r="Q1252" s="32"/>
      <c r="R1252" s="32"/>
      <c r="S1252" s="32"/>
    </row>
    <row r="1253" spans="2:19">
      <c r="B1253" s="5">
        <v>2007</v>
      </c>
      <c r="C1253" s="31"/>
      <c r="D1253" s="32"/>
      <c r="E1253" s="32"/>
      <c r="F1253" s="32"/>
      <c r="G1253" s="32"/>
      <c r="H1253" s="32"/>
      <c r="I1253" s="32"/>
      <c r="J1253" s="32"/>
      <c r="K1253" s="32"/>
      <c r="L1253" s="32"/>
      <c r="M1253" s="32"/>
      <c r="N1253" s="32"/>
      <c r="O1253" s="32"/>
      <c r="P1253" s="32"/>
      <c r="Q1253" s="32"/>
      <c r="R1253" s="32"/>
      <c r="S1253" s="32"/>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c r="D1256" s="32"/>
      <c r="E1256" s="32"/>
      <c r="F1256" s="32"/>
      <c r="G1256" s="32"/>
      <c r="H1256" s="32"/>
      <c r="I1256" s="32"/>
      <c r="J1256" s="32"/>
      <c r="K1256" s="32"/>
      <c r="L1256" s="32"/>
      <c r="M1256" s="32"/>
      <c r="N1256" s="32"/>
      <c r="O1256" s="32"/>
      <c r="P1256" s="32"/>
      <c r="Q1256" s="32"/>
      <c r="R1256" s="32"/>
      <c r="S1256" s="32"/>
    </row>
    <row r="1257" spans="2:19">
      <c r="B1257" s="5">
        <v>2003</v>
      </c>
      <c r="C1257" s="32"/>
      <c r="D1257" s="32"/>
      <c r="E1257" s="32"/>
      <c r="F1257" s="32"/>
      <c r="G1257" s="32"/>
      <c r="H1257" s="32"/>
      <c r="I1257" s="32"/>
      <c r="J1257" s="32"/>
      <c r="K1257" s="32"/>
      <c r="L1257" s="32"/>
      <c r="M1257" s="32"/>
      <c r="N1257" s="32"/>
      <c r="O1257" s="32"/>
      <c r="P1257" s="32"/>
      <c r="Q1257" s="32"/>
      <c r="R1257" s="32"/>
      <c r="S1257" s="32"/>
    </row>
    <row r="1258" spans="2:19">
      <c r="B1258" s="5">
        <v>2002</v>
      </c>
      <c r="C1258" s="32"/>
      <c r="D1258" s="32"/>
      <c r="E1258" s="32"/>
      <c r="F1258" s="32"/>
      <c r="G1258" s="32"/>
      <c r="H1258" s="32"/>
      <c r="I1258" s="32"/>
      <c r="J1258" s="32"/>
      <c r="K1258" s="32"/>
      <c r="L1258" s="32"/>
      <c r="M1258" s="32"/>
      <c r="N1258" s="32"/>
      <c r="O1258" s="32"/>
      <c r="P1258" s="32"/>
      <c r="Q1258" s="32"/>
      <c r="R1258" s="32"/>
      <c r="S1258" s="32"/>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32"/>
      <c r="E1265" s="32"/>
      <c r="F1265" s="32"/>
      <c r="G1265" s="32"/>
      <c r="H1265" s="32"/>
      <c r="I1265" s="32"/>
      <c r="J1265" s="32"/>
      <c r="K1265" s="32"/>
      <c r="L1265" s="32"/>
      <c r="M1265" s="32"/>
      <c r="N1265" s="32"/>
      <c r="O1265" s="32"/>
      <c r="P1265" s="32"/>
      <c r="Q1265" s="32"/>
      <c r="R1265" s="32"/>
      <c r="S1265" s="32"/>
    </row>
    <row r="1266" spans="2:19">
      <c r="B1266" s="5">
        <v>1994</v>
      </c>
      <c r="C1266" s="32"/>
      <c r="D1266" s="32"/>
      <c r="E1266" s="32"/>
      <c r="F1266" s="32"/>
      <c r="G1266" s="32"/>
      <c r="H1266" s="32"/>
      <c r="I1266" s="32"/>
      <c r="J1266" s="32"/>
      <c r="K1266" s="32"/>
      <c r="L1266" s="32"/>
      <c r="M1266" s="32"/>
      <c r="N1266" s="32"/>
      <c r="O1266" s="32"/>
      <c r="P1266" s="32"/>
      <c r="Q1266" s="32"/>
      <c r="R1266" s="32"/>
      <c r="S1266" s="32"/>
    </row>
    <row r="1267" spans="2:19">
      <c r="B1267" s="5">
        <v>1993</v>
      </c>
      <c r="C1267" s="32"/>
      <c r="D1267" s="32"/>
      <c r="E1267" s="32"/>
      <c r="F1267" s="32"/>
      <c r="G1267" s="32"/>
      <c r="H1267" s="32"/>
      <c r="I1267" s="32"/>
      <c r="J1267" s="32"/>
      <c r="K1267" s="32"/>
      <c r="L1267" s="32"/>
      <c r="M1267" s="32"/>
      <c r="N1267" s="32"/>
      <c r="O1267" s="32"/>
      <c r="P1267" s="32"/>
      <c r="Q1267" s="32"/>
      <c r="R1267" s="32"/>
      <c r="S1267" s="32"/>
    </row>
    <row r="1268" spans="2:19">
      <c r="B1268" s="5">
        <v>1992</v>
      </c>
      <c r="C1268" s="32"/>
      <c r="D1268" s="32"/>
      <c r="E1268" s="32"/>
      <c r="F1268" s="32"/>
      <c r="G1268" s="32"/>
      <c r="H1268" s="32"/>
      <c r="I1268" s="32"/>
      <c r="J1268" s="32"/>
      <c r="K1268" s="32"/>
      <c r="L1268" s="32"/>
      <c r="M1268" s="32"/>
      <c r="N1268" s="32"/>
      <c r="O1268" s="32"/>
      <c r="P1268" s="32"/>
      <c r="Q1268" s="32"/>
      <c r="R1268" s="32"/>
      <c r="S1268" s="32"/>
    </row>
    <row r="1269" spans="2:19">
      <c r="B1269" s="5">
        <v>1991</v>
      </c>
      <c r="C1269" s="32"/>
      <c r="D1269" s="32"/>
      <c r="E1269" s="32"/>
      <c r="F1269" s="32"/>
      <c r="G1269" s="32"/>
      <c r="H1269" s="32"/>
      <c r="I1269" s="32"/>
      <c r="J1269" s="32"/>
      <c r="K1269" s="32"/>
      <c r="L1269" s="32"/>
      <c r="M1269" s="32"/>
      <c r="N1269" s="32"/>
      <c r="O1269" s="32"/>
      <c r="P1269" s="32"/>
      <c r="Q1269" s="32"/>
      <c r="R1269" s="32"/>
      <c r="S1269" s="32"/>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32"/>
      <c r="D1271" s="32"/>
      <c r="E1271" s="32"/>
      <c r="F1271" s="32"/>
      <c r="G1271" s="32"/>
      <c r="H1271" s="32"/>
      <c r="I1271" s="32"/>
      <c r="J1271" s="32"/>
      <c r="K1271" s="32"/>
      <c r="L1271" s="32"/>
      <c r="M1271" s="32"/>
      <c r="N1271" s="32"/>
      <c r="O1271" s="32"/>
      <c r="P1271" s="32"/>
      <c r="Q1271" s="32"/>
      <c r="R1271" s="32"/>
      <c r="S1271" s="32"/>
    </row>
    <row r="1272" spans="2:19">
      <c r="B1272" s="5">
        <v>1988</v>
      </c>
      <c r="C1272" s="32"/>
      <c r="D1272" s="32"/>
      <c r="E1272" s="32"/>
      <c r="F1272" s="32"/>
      <c r="G1272" s="32"/>
      <c r="H1272" s="32"/>
      <c r="I1272" s="32"/>
      <c r="J1272" s="32"/>
      <c r="K1272" s="32"/>
      <c r="L1272" s="32"/>
      <c r="M1272" s="32"/>
      <c r="N1272" s="32"/>
      <c r="O1272" s="32"/>
      <c r="P1272" s="32"/>
      <c r="Q1272" s="32"/>
      <c r="R1272" s="32"/>
      <c r="S1272" s="32"/>
    </row>
    <row r="1273" spans="2:19">
      <c r="B1273" s="5">
        <v>1987</v>
      </c>
      <c r="C1273" s="32"/>
      <c r="D1273" s="32"/>
      <c r="E1273" s="32"/>
      <c r="F1273" s="32"/>
      <c r="G1273" s="32"/>
      <c r="H1273" s="32"/>
      <c r="I1273" s="32"/>
      <c r="J1273" s="32"/>
      <c r="K1273" s="32"/>
      <c r="L1273" s="32"/>
      <c r="M1273" s="32"/>
      <c r="N1273" s="32"/>
      <c r="O1273" s="32"/>
      <c r="P1273" s="32"/>
      <c r="Q1273" s="32"/>
      <c r="R1273" s="32"/>
      <c r="S1273" s="32"/>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32"/>
      <c r="M1275" s="32"/>
      <c r="N1275" s="32"/>
      <c r="O1275" s="32"/>
      <c r="P1275" s="32"/>
      <c r="Q1275" s="32"/>
      <c r="R1275" s="32"/>
      <c r="S1275" s="32"/>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32"/>
      <c r="D1278" s="32"/>
      <c r="E1278" s="32"/>
      <c r="F1278" s="32"/>
      <c r="G1278" s="32"/>
      <c r="H1278" s="32"/>
      <c r="I1278" s="32"/>
      <c r="J1278" s="32"/>
      <c r="K1278" s="32"/>
      <c r="L1278" s="32"/>
      <c r="M1278" s="32"/>
      <c r="N1278" s="32"/>
      <c r="O1278" s="32"/>
      <c r="P1278" s="32"/>
      <c r="Q1278" s="32"/>
      <c r="R1278" s="32"/>
      <c r="S1278" s="32"/>
    </row>
    <row r="1279" spans="2:19">
      <c r="B1279" s="5">
        <v>1981</v>
      </c>
      <c r="C1279" s="32"/>
      <c r="D1279" s="32"/>
      <c r="E1279" s="32"/>
      <c r="F1279" s="32"/>
      <c r="G1279" s="32"/>
      <c r="H1279" s="32"/>
      <c r="I1279" s="32"/>
      <c r="J1279" s="32"/>
      <c r="K1279" s="32"/>
      <c r="L1279" s="32"/>
      <c r="M1279" s="32"/>
      <c r="N1279" s="32"/>
      <c r="O1279" s="32"/>
      <c r="P1279" s="32"/>
      <c r="Q1279" s="32"/>
      <c r="R1279" s="32"/>
      <c r="S1279" s="32"/>
    </row>
    <row r="1280" spans="2:19">
      <c r="B1280" s="5">
        <v>1980</v>
      </c>
      <c r="C1280" s="32"/>
      <c r="D1280" s="32"/>
      <c r="E1280" s="32"/>
      <c r="F1280" s="32"/>
      <c r="G1280" s="32"/>
      <c r="H1280" s="32"/>
      <c r="I1280" s="32"/>
      <c r="J1280" s="32"/>
      <c r="K1280" s="32"/>
      <c r="L1280" s="32"/>
      <c r="M1280" s="32"/>
      <c r="N1280" s="32"/>
      <c r="O1280" s="32"/>
      <c r="P1280" s="32"/>
      <c r="Q1280" s="32"/>
      <c r="R1280" s="32"/>
      <c r="S1280" s="32"/>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32"/>
      <c r="P1287" s="32"/>
      <c r="Q1287" s="32"/>
      <c r="R1287" s="32"/>
      <c r="S1287" s="32"/>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63" t="s">
        <v>195</v>
      </c>
      <c r="B1331" s="6" t="s">
        <v>182</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1"/>
      <c r="B1332" s="6"/>
      <c r="C1332" s="7"/>
      <c r="D1332" s="7"/>
      <c r="E1332" s="7"/>
      <c r="F1332" s="7"/>
      <c r="G1332" s="7"/>
      <c r="H1332" s="7"/>
      <c r="I1332" s="7"/>
      <c r="J1332" s="7"/>
      <c r="K1332" s="7"/>
      <c r="L1332" s="7"/>
      <c r="M1332" s="9"/>
    </row>
    <row r="1333" spans="1:19" ht="13.5" thickBot="1">
      <c r="A1333" s="64" t="s">
        <v>196</v>
      </c>
      <c r="B1333" s="5">
        <v>2022</v>
      </c>
      <c r="C1333" s="31"/>
      <c r="D1333" s="31"/>
      <c r="E1333" s="31"/>
      <c r="F1333" s="31"/>
      <c r="G1333" s="31"/>
      <c r="H1333" s="31"/>
      <c r="I1333" s="31"/>
      <c r="J1333" s="31"/>
      <c r="K1333" s="31"/>
      <c r="L1333" s="31"/>
      <c r="M1333" s="31"/>
      <c r="N1333" s="31"/>
      <c r="O1333" s="31"/>
      <c r="P1333" s="31"/>
      <c r="Q1333" s="31"/>
      <c r="R1333" s="59"/>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5" t="s">
        <v>196</v>
      </c>
      <c r="B1426" s="6" t="s">
        <v>182</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1"/>
      <c r="B1427" s="6"/>
      <c r="C1427" s="7"/>
      <c r="D1427" s="7"/>
      <c r="E1427" s="7"/>
      <c r="F1427" s="7"/>
      <c r="G1427" s="7"/>
      <c r="H1427" s="7"/>
      <c r="I1427" s="7"/>
      <c r="J1427" s="7"/>
      <c r="K1427" s="7"/>
      <c r="L1427" s="7"/>
      <c r="M1427" s="9"/>
    </row>
    <row r="1428" spans="1:19" ht="13.5" thickBot="1">
      <c r="A1428" s="63" t="s">
        <v>197</v>
      </c>
      <c r="B1428" s="5">
        <v>2022</v>
      </c>
      <c r="C1428" s="31"/>
      <c r="D1428" s="31"/>
      <c r="E1428" s="31"/>
      <c r="F1428" s="31"/>
      <c r="G1428" s="31"/>
      <c r="H1428" s="31"/>
      <c r="I1428" s="31"/>
      <c r="J1428" s="31"/>
      <c r="K1428" s="31"/>
      <c r="L1428" s="31"/>
      <c r="M1428" s="31"/>
      <c r="N1428" s="31"/>
      <c r="O1428" s="31"/>
      <c r="P1428" s="31"/>
      <c r="Q1428" s="31"/>
      <c r="R1428" s="59"/>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60" t="s">
        <v>197</v>
      </c>
      <c r="B1521" s="6" t="s">
        <v>182</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1"/>
      <c r="B1522" s="6"/>
      <c r="C1522" s="7"/>
      <c r="D1522" s="7"/>
      <c r="E1522" s="7"/>
      <c r="F1522" s="7"/>
      <c r="G1522" s="7"/>
      <c r="H1522" s="7"/>
      <c r="I1522" s="7"/>
      <c r="J1522" s="7"/>
      <c r="K1522" s="7"/>
      <c r="L1522" s="7"/>
      <c r="M1522" s="9"/>
    </row>
    <row r="1523" spans="1:19">
      <c r="A1523" s="62" t="s">
        <v>198</v>
      </c>
      <c r="B1523" s="5">
        <v>2022</v>
      </c>
      <c r="C1523" s="31"/>
      <c r="D1523" s="31"/>
      <c r="E1523" s="31"/>
      <c r="F1523" s="31"/>
      <c r="G1523" s="31"/>
      <c r="H1523" s="31"/>
      <c r="I1523" s="31"/>
      <c r="J1523" s="31"/>
      <c r="K1523" s="31"/>
      <c r="L1523" s="31"/>
      <c r="M1523" s="31"/>
      <c r="N1523" s="31"/>
      <c r="O1523" s="31"/>
      <c r="P1523" s="31"/>
      <c r="Q1523" s="31"/>
      <c r="R1523" s="59"/>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60" t="s">
        <v>198</v>
      </c>
      <c r="B1616" s="6" t="s">
        <v>182</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1"/>
      <c r="B1617" s="6"/>
      <c r="C1617" s="7"/>
      <c r="D1617" s="7"/>
      <c r="E1617" s="7"/>
      <c r="F1617" s="7"/>
      <c r="G1617" s="7"/>
      <c r="H1617" s="7"/>
      <c r="I1617" s="7"/>
      <c r="J1617" s="7"/>
      <c r="K1617" s="7"/>
      <c r="L1617" s="7"/>
      <c r="M1617" s="9"/>
    </row>
    <row r="1618" spans="1:19" ht="25.5">
      <c r="A1618" s="62" t="s">
        <v>199</v>
      </c>
      <c r="B1618" s="5">
        <v>2022</v>
      </c>
      <c r="C1618" s="31"/>
      <c r="D1618" s="31"/>
      <c r="E1618" s="31"/>
      <c r="F1618" s="31"/>
      <c r="G1618" s="31"/>
      <c r="H1618" s="31"/>
      <c r="I1618" s="31"/>
      <c r="J1618" s="31"/>
      <c r="K1618" s="31"/>
      <c r="L1618" s="31"/>
      <c r="M1618" s="31"/>
      <c r="N1618" s="31"/>
      <c r="O1618" s="31"/>
      <c r="P1618" s="31"/>
      <c r="Q1618" s="31"/>
      <c r="R1618" s="59"/>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32"/>
      <c r="E1652" s="32"/>
      <c r="F1652" s="32"/>
      <c r="G1652" s="32"/>
      <c r="H1652" s="32"/>
      <c r="I1652" s="32"/>
      <c r="J1652" s="32"/>
      <c r="K1652" s="32"/>
      <c r="L1652" s="32"/>
      <c r="M1652" s="32"/>
      <c r="N1652" s="32"/>
      <c r="O1652" s="32"/>
      <c r="P1652" s="32"/>
      <c r="Q1652" s="32"/>
      <c r="R1652" s="32"/>
      <c r="S1652" s="32"/>
    </row>
    <row r="1653" spans="2:19">
      <c r="B1653" s="5">
        <v>1987</v>
      </c>
      <c r="C1653" s="32"/>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c r="D1658" s="32"/>
      <c r="E1658" s="32"/>
      <c r="F1658" s="32"/>
      <c r="G1658" s="32"/>
      <c r="H1658" s="32"/>
      <c r="I1658" s="32"/>
      <c r="J1658" s="32"/>
      <c r="K1658" s="32"/>
      <c r="L1658" s="32"/>
      <c r="M1658" s="32"/>
      <c r="N1658" s="32"/>
      <c r="O1658" s="32"/>
      <c r="P1658" s="32"/>
      <c r="Q1658" s="32"/>
      <c r="R1658" s="32"/>
      <c r="S1658" s="32"/>
    </row>
    <row r="1659" spans="2:19">
      <c r="B1659" s="5">
        <v>1981</v>
      </c>
      <c r="C1659" s="32"/>
      <c r="D1659" s="32"/>
      <c r="E1659" s="32"/>
      <c r="F1659" s="32"/>
      <c r="G1659" s="32"/>
      <c r="H1659" s="32"/>
      <c r="I1659" s="32"/>
      <c r="J1659" s="32"/>
      <c r="K1659" s="32"/>
      <c r="L1659" s="32"/>
      <c r="M1659" s="32"/>
      <c r="N1659" s="32"/>
      <c r="O1659" s="32"/>
      <c r="P1659" s="32"/>
      <c r="Q1659" s="32"/>
      <c r="R1659" s="32"/>
      <c r="S1659" s="32"/>
    </row>
    <row r="1660" spans="2:19">
      <c r="B1660" s="5">
        <v>1980</v>
      </c>
      <c r="C1660" s="32"/>
      <c r="D1660" s="32"/>
      <c r="E1660" s="32"/>
      <c r="F1660" s="32"/>
      <c r="G1660" s="32"/>
      <c r="H1660" s="32"/>
      <c r="I1660" s="32"/>
      <c r="J1660" s="32"/>
      <c r="K1660" s="32"/>
      <c r="L1660" s="32"/>
      <c r="M1660" s="32"/>
      <c r="N1660" s="32"/>
      <c r="O1660" s="32"/>
      <c r="P1660" s="32"/>
      <c r="Q1660" s="32"/>
      <c r="R1660" s="32"/>
      <c r="S1660" s="32"/>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c r="D1663" s="32"/>
      <c r="E1663" s="32"/>
      <c r="F1663" s="32"/>
      <c r="G1663" s="32"/>
      <c r="H1663" s="32"/>
      <c r="I1663" s="32"/>
      <c r="J1663" s="32"/>
      <c r="K1663" s="32"/>
      <c r="L1663" s="32"/>
      <c r="M1663" s="32"/>
      <c r="N1663" s="32"/>
      <c r="O1663" s="32"/>
      <c r="P1663" s="32"/>
      <c r="Q1663" s="32"/>
      <c r="R1663" s="32"/>
      <c r="S1663" s="32"/>
    </row>
    <row r="1664" spans="2:19">
      <c r="B1664" s="5">
        <v>1976</v>
      </c>
      <c r="C1664" s="32"/>
      <c r="D1664" s="32"/>
      <c r="E1664" s="32"/>
      <c r="F1664" s="32"/>
      <c r="G1664" s="32"/>
      <c r="H1664" s="32"/>
      <c r="I1664" s="32"/>
      <c r="J1664" s="32"/>
      <c r="K1664" s="32"/>
      <c r="L1664" s="32"/>
      <c r="M1664" s="32"/>
      <c r="N1664" s="32"/>
      <c r="O1664" s="32"/>
      <c r="P1664" s="32"/>
      <c r="Q1664" s="32"/>
      <c r="R1664" s="32"/>
      <c r="S1664" s="32"/>
    </row>
    <row r="1665" spans="2:19">
      <c r="B1665" s="5">
        <v>1975</v>
      </c>
      <c r="C1665" s="32"/>
      <c r="D1665" s="32"/>
      <c r="E1665" s="32"/>
      <c r="F1665" s="32"/>
      <c r="G1665" s="32"/>
      <c r="H1665" s="32"/>
      <c r="I1665" s="32"/>
      <c r="J1665" s="32"/>
      <c r="K1665" s="32"/>
      <c r="L1665" s="32"/>
      <c r="M1665" s="32"/>
      <c r="N1665" s="32"/>
      <c r="O1665" s="32"/>
      <c r="P1665" s="32"/>
      <c r="Q1665" s="32"/>
      <c r="R1665" s="32"/>
      <c r="S1665" s="32"/>
    </row>
    <row r="1666" spans="2:19">
      <c r="B1666" s="5">
        <v>1974</v>
      </c>
      <c r="C1666" s="32"/>
      <c r="D1666" s="32"/>
      <c r="E1666" s="32"/>
      <c r="F1666" s="32"/>
      <c r="G1666" s="32"/>
      <c r="H1666" s="32"/>
      <c r="I1666" s="32"/>
      <c r="J1666" s="32"/>
      <c r="K1666" s="32"/>
      <c r="L1666" s="32"/>
      <c r="M1666" s="32"/>
      <c r="N1666" s="32"/>
      <c r="O1666" s="32"/>
      <c r="P1666" s="32"/>
      <c r="Q1666" s="32"/>
      <c r="R1666" s="32"/>
      <c r="S1666" s="32"/>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60" t="s">
        <v>199</v>
      </c>
      <c r="B1711" s="6" t="s">
        <v>182</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1"/>
      <c r="B1712" s="6"/>
      <c r="C1712" s="7"/>
      <c r="D1712" s="7"/>
      <c r="E1712" s="7"/>
      <c r="F1712" s="7"/>
      <c r="G1712" s="7"/>
      <c r="H1712" s="7"/>
      <c r="I1712" s="7"/>
      <c r="J1712" s="7"/>
      <c r="K1712" s="7"/>
      <c r="L1712" s="7"/>
      <c r="M1712" s="9"/>
    </row>
    <row r="1713" spans="1:19" ht="89.25">
      <c r="A1713" s="62" t="s">
        <v>200</v>
      </c>
      <c r="B1713" s="5">
        <v>2022</v>
      </c>
      <c r="C1713" s="31"/>
      <c r="D1713" s="31"/>
      <c r="E1713" s="31"/>
      <c r="F1713" s="31"/>
      <c r="G1713" s="31"/>
      <c r="H1713" s="31"/>
      <c r="I1713" s="31"/>
      <c r="J1713" s="31"/>
      <c r="K1713" s="31"/>
      <c r="L1713" s="31"/>
      <c r="M1713" s="31"/>
      <c r="N1713" s="31"/>
      <c r="O1713" s="31"/>
      <c r="P1713" s="31"/>
      <c r="Q1713" s="31"/>
      <c r="R1713" s="59"/>
      <c r="S1713" s="32"/>
    </row>
    <row r="1714" spans="1:19">
      <c r="A1714" s="33"/>
      <c r="B1714" s="5">
        <v>2021</v>
      </c>
      <c r="C1714" s="31"/>
      <c r="D1714" s="31"/>
      <c r="E1714" s="31"/>
      <c r="F1714" s="31"/>
      <c r="G1714" s="31"/>
      <c r="H1714" s="31"/>
      <c r="I1714" s="31"/>
      <c r="J1714" s="31"/>
      <c r="K1714" s="31"/>
      <c r="L1714" s="31"/>
      <c r="M1714" s="31"/>
      <c r="N1714" s="31"/>
      <c r="O1714" s="31"/>
      <c r="P1714" s="31"/>
      <c r="Q1714" s="31"/>
      <c r="R1714" s="32">
        <v>4637.47</v>
      </c>
      <c r="S1714" s="32">
        <v>4637.47</v>
      </c>
    </row>
    <row r="1715" spans="1:19">
      <c r="B1715" s="5">
        <v>2020</v>
      </c>
      <c r="C1715" s="31"/>
      <c r="D1715" s="31"/>
      <c r="E1715" s="31"/>
      <c r="F1715" s="31"/>
      <c r="G1715" s="31"/>
      <c r="H1715" s="31"/>
      <c r="I1715" s="31"/>
      <c r="J1715" s="31"/>
      <c r="K1715" s="31"/>
      <c r="L1715" s="31"/>
      <c r="M1715" s="31"/>
      <c r="N1715" s="31"/>
      <c r="O1715" s="31"/>
      <c r="P1715" s="31"/>
      <c r="Q1715" s="32">
        <v>9250.27</v>
      </c>
      <c r="R1715" s="32">
        <v>9250.27</v>
      </c>
      <c r="S1715" s="32">
        <v>9250.27</v>
      </c>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60" t="s">
        <v>200</v>
      </c>
      <c r="B1806" s="6" t="s">
        <v>182</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9250.27</v>
      </c>
      <c r="R1806" s="10">
        <f>SUM(R1713:R1805)</f>
        <v>13887.740000000002</v>
      </c>
      <c r="S1806" s="10">
        <f>SUM(S1713:S1805)</f>
        <v>13887.740000000002</v>
      </c>
    </row>
    <row r="1807" spans="1:19">
      <c r="A1807" s="61"/>
      <c r="B1807" s="6"/>
      <c r="C1807" s="7"/>
      <c r="D1807" s="7"/>
      <c r="E1807" s="7"/>
      <c r="F1807" s="7"/>
      <c r="G1807" s="7"/>
      <c r="H1807" s="7"/>
      <c r="I1807" s="7"/>
      <c r="J1807" s="7"/>
      <c r="K1807" s="7"/>
      <c r="L1807" s="7"/>
      <c r="M1807" s="9"/>
    </row>
    <row r="1808" spans="1:19">
      <c r="A1808" s="62" t="s">
        <v>201</v>
      </c>
      <c r="B1808" s="5">
        <v>2022</v>
      </c>
      <c r="C1808" s="31"/>
      <c r="D1808" s="31"/>
      <c r="E1808" s="31"/>
      <c r="F1808" s="31"/>
      <c r="G1808" s="31"/>
      <c r="H1808" s="31"/>
      <c r="I1808" s="31"/>
      <c r="J1808" s="31"/>
      <c r="K1808" s="31"/>
      <c r="L1808" s="31"/>
      <c r="M1808" s="31"/>
      <c r="N1808" s="31"/>
      <c r="O1808" s="31"/>
      <c r="P1808" s="31"/>
      <c r="Q1808" s="31"/>
      <c r="R1808" s="59"/>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60" t="s">
        <v>201</v>
      </c>
      <c r="B1901" s="6" t="s">
        <v>182</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1"/>
      <c r="B1902" s="6"/>
      <c r="C1902" s="7"/>
      <c r="D1902" s="7"/>
      <c r="E1902" s="7"/>
      <c r="F1902" s="7"/>
      <c r="G1902" s="7"/>
      <c r="H1902" s="7"/>
      <c r="I1902" s="7"/>
      <c r="J1902" s="7"/>
      <c r="K1902" s="7"/>
      <c r="L1902" s="7"/>
      <c r="M1902" s="9"/>
    </row>
    <row r="1903" spans="1:19">
      <c r="A1903" s="62" t="s">
        <v>202</v>
      </c>
      <c r="B1903" s="5">
        <v>2022</v>
      </c>
      <c r="C1903" s="31"/>
      <c r="D1903" s="31"/>
      <c r="E1903" s="31"/>
      <c r="F1903" s="31"/>
      <c r="G1903" s="31"/>
      <c r="H1903" s="31"/>
      <c r="I1903" s="31"/>
      <c r="J1903" s="31"/>
      <c r="K1903" s="31"/>
      <c r="L1903" s="31"/>
      <c r="M1903" s="31"/>
      <c r="N1903" s="31"/>
      <c r="O1903" s="31"/>
      <c r="P1903" s="31"/>
      <c r="Q1903" s="31"/>
      <c r="R1903" s="59"/>
      <c r="S1903" s="32">
        <v>27033.14</v>
      </c>
    </row>
    <row r="1904" spans="1:19">
      <c r="A1904" s="33"/>
      <c r="B1904" s="5">
        <v>2021</v>
      </c>
      <c r="C1904" s="31"/>
      <c r="D1904" s="31"/>
      <c r="E1904" s="31"/>
      <c r="F1904" s="31"/>
      <c r="G1904" s="31"/>
      <c r="H1904" s="31"/>
      <c r="I1904" s="31"/>
      <c r="J1904" s="31"/>
      <c r="K1904" s="31"/>
      <c r="L1904" s="31"/>
      <c r="M1904" s="31"/>
      <c r="N1904" s="31"/>
      <c r="O1904" s="31"/>
      <c r="P1904" s="31"/>
      <c r="Q1904" s="31"/>
      <c r="R1904" s="32">
        <v>125823.12999999999</v>
      </c>
      <c r="S1904" s="32">
        <v>125823.12999999999</v>
      </c>
    </row>
    <row r="1905" spans="1:19">
      <c r="B1905" s="5">
        <v>2020</v>
      </c>
      <c r="C1905" s="31"/>
      <c r="D1905" s="31"/>
      <c r="E1905" s="31"/>
      <c r="F1905" s="31"/>
      <c r="G1905" s="31"/>
      <c r="H1905" s="31"/>
      <c r="I1905" s="31"/>
      <c r="J1905" s="31"/>
      <c r="K1905" s="31"/>
      <c r="L1905" s="31"/>
      <c r="M1905" s="31"/>
      <c r="N1905" s="31"/>
      <c r="O1905" s="31"/>
      <c r="P1905" s="31"/>
      <c r="Q1905" s="32">
        <v>92797.81</v>
      </c>
      <c r="R1905" s="32">
        <v>92797.809999999983</v>
      </c>
      <c r="S1905" s="32">
        <v>92797.81</v>
      </c>
    </row>
    <row r="1906" spans="1:19">
      <c r="A1906" s="35"/>
      <c r="B1906" s="5">
        <v>2019</v>
      </c>
      <c r="C1906" s="31"/>
      <c r="D1906" s="31"/>
      <c r="E1906" s="31"/>
      <c r="F1906" s="31"/>
      <c r="G1906" s="31"/>
      <c r="H1906" s="31"/>
      <c r="I1906" s="31"/>
      <c r="J1906" s="31"/>
      <c r="K1906" s="31"/>
      <c r="L1906" s="31"/>
      <c r="M1906" s="31"/>
      <c r="N1906" s="31"/>
      <c r="O1906" s="31"/>
      <c r="P1906" s="32">
        <v>93771.75</v>
      </c>
      <c r="Q1906" s="32">
        <v>93771.75</v>
      </c>
      <c r="R1906" s="32">
        <v>93771.75</v>
      </c>
      <c r="S1906" s="32">
        <v>93771.75</v>
      </c>
    </row>
    <row r="1907" spans="1:19">
      <c r="A1907" s="35"/>
      <c r="B1907" s="5">
        <v>2018</v>
      </c>
      <c r="C1907" s="31"/>
      <c r="D1907" s="31"/>
      <c r="E1907" s="31"/>
      <c r="F1907" s="31"/>
      <c r="G1907" s="31"/>
      <c r="H1907" s="31"/>
      <c r="I1907" s="31"/>
      <c r="J1907" s="31"/>
      <c r="K1907" s="31"/>
      <c r="L1907" s="31"/>
      <c r="M1907" s="31"/>
      <c r="N1907" s="31"/>
      <c r="O1907" s="32">
        <v>10231.25</v>
      </c>
      <c r="P1907" s="32">
        <v>10231.25</v>
      </c>
      <c r="Q1907" s="32">
        <v>10231.25</v>
      </c>
      <c r="R1907" s="32">
        <v>10231.25</v>
      </c>
      <c r="S1907" s="32">
        <v>10231.25</v>
      </c>
    </row>
    <row r="1908" spans="1:19">
      <c r="A1908" s="35"/>
      <c r="B1908" s="5">
        <v>2017</v>
      </c>
      <c r="C1908" s="31"/>
      <c r="D1908" s="31"/>
      <c r="E1908" s="31"/>
      <c r="F1908" s="31"/>
      <c r="G1908" s="31"/>
      <c r="H1908" s="31"/>
      <c r="I1908" s="31"/>
      <c r="J1908" s="31"/>
      <c r="K1908" s="31"/>
      <c r="L1908" s="31"/>
      <c r="M1908" s="31"/>
      <c r="N1908" s="32"/>
      <c r="O1908" s="32">
        <v>0</v>
      </c>
      <c r="P1908" s="32">
        <v>0</v>
      </c>
      <c r="Q1908" s="32">
        <v>0</v>
      </c>
      <c r="R1908" s="32">
        <v>0</v>
      </c>
      <c r="S1908" s="32">
        <v>0</v>
      </c>
    </row>
    <row r="1909" spans="1:19">
      <c r="B1909" s="5">
        <v>2016</v>
      </c>
      <c r="C1909" s="31"/>
      <c r="D1909" s="31"/>
      <c r="E1909" s="31"/>
      <c r="F1909" s="31"/>
      <c r="G1909" s="31"/>
      <c r="H1909" s="31"/>
      <c r="I1909" s="31"/>
      <c r="J1909" s="31"/>
      <c r="K1909" s="31"/>
      <c r="L1909" s="31"/>
      <c r="M1909" s="32"/>
      <c r="N1909" s="32"/>
      <c r="O1909" s="32">
        <v>0</v>
      </c>
      <c r="P1909" s="32">
        <v>0</v>
      </c>
      <c r="Q1909" s="32">
        <v>0</v>
      </c>
      <c r="R1909" s="32">
        <v>0</v>
      </c>
      <c r="S1909" s="32">
        <v>0</v>
      </c>
    </row>
    <row r="1910" spans="1:19">
      <c r="B1910" s="5">
        <v>2015</v>
      </c>
      <c r="C1910" s="31"/>
      <c r="D1910" s="31"/>
      <c r="E1910" s="31"/>
      <c r="F1910" s="31"/>
      <c r="G1910" s="31"/>
      <c r="H1910" s="31"/>
      <c r="I1910" s="31"/>
      <c r="J1910" s="31"/>
      <c r="K1910" s="31"/>
      <c r="L1910" s="32">
        <v>37707.479999999996</v>
      </c>
      <c r="M1910" s="32">
        <v>37707.479999999996</v>
      </c>
      <c r="N1910" s="32">
        <v>37707.479999999996</v>
      </c>
      <c r="O1910" s="32">
        <v>37707.479999999996</v>
      </c>
      <c r="P1910" s="32">
        <v>37707.479999999996</v>
      </c>
      <c r="Q1910" s="32">
        <v>37707.479999999996</v>
      </c>
      <c r="R1910" s="32">
        <v>37707.479999999996</v>
      </c>
      <c r="S1910" s="32">
        <v>37707.479999999996</v>
      </c>
    </row>
    <row r="1911" spans="1:19">
      <c r="B1911" s="5">
        <v>2014</v>
      </c>
      <c r="C1911" s="31"/>
      <c r="D1911" s="31"/>
      <c r="E1911" s="31"/>
      <c r="F1911" s="31"/>
      <c r="G1911" s="31"/>
      <c r="H1911" s="31"/>
      <c r="I1911" s="31"/>
      <c r="J1911" s="31"/>
      <c r="K1911" s="32">
        <v>52341.9</v>
      </c>
      <c r="L1911" s="32">
        <v>52341.9</v>
      </c>
      <c r="M1911" s="32">
        <v>52341.9</v>
      </c>
      <c r="N1911" s="32">
        <v>52341.9</v>
      </c>
      <c r="O1911" s="32">
        <v>52341.9</v>
      </c>
      <c r="P1911" s="32">
        <v>52341.9</v>
      </c>
      <c r="Q1911" s="32">
        <v>52341.9</v>
      </c>
      <c r="R1911" s="32">
        <v>52341.9</v>
      </c>
      <c r="S1911" s="32">
        <v>52341.9</v>
      </c>
    </row>
    <row r="1912" spans="1:19">
      <c r="B1912" s="5">
        <v>2013</v>
      </c>
      <c r="C1912" s="31"/>
      <c r="D1912" s="31"/>
      <c r="E1912" s="31"/>
      <c r="F1912" s="31"/>
      <c r="G1912" s="31"/>
      <c r="H1912" s="31"/>
      <c r="I1912" s="31"/>
      <c r="J1912" s="32"/>
      <c r="K1912" s="32"/>
      <c r="L1912" s="32"/>
      <c r="M1912" s="32"/>
      <c r="N1912" s="32"/>
      <c r="O1912" s="32">
        <v>0</v>
      </c>
      <c r="P1912" s="32">
        <v>0</v>
      </c>
      <c r="Q1912" s="32">
        <v>0</v>
      </c>
      <c r="R1912" s="32">
        <v>0</v>
      </c>
      <c r="S1912" s="32"/>
    </row>
    <row r="1913" spans="1:19">
      <c r="B1913" s="5">
        <v>2012</v>
      </c>
      <c r="C1913" s="31"/>
      <c r="D1913" s="31"/>
      <c r="E1913" s="31"/>
      <c r="F1913" s="31"/>
      <c r="G1913" s="31"/>
      <c r="H1913" s="31"/>
      <c r="I1913" s="32"/>
      <c r="J1913" s="32"/>
      <c r="K1913" s="32"/>
      <c r="L1913" s="32"/>
      <c r="M1913" s="32"/>
      <c r="N1913" s="32"/>
      <c r="O1913" s="32">
        <v>0</v>
      </c>
      <c r="P1913" s="32">
        <v>0</v>
      </c>
      <c r="Q1913" s="32">
        <v>0</v>
      </c>
      <c r="R1913" s="32">
        <v>0</v>
      </c>
      <c r="S1913" s="32"/>
    </row>
    <row r="1914" spans="1:19">
      <c r="B1914" s="5">
        <v>2011</v>
      </c>
      <c r="C1914" s="31"/>
      <c r="D1914" s="31"/>
      <c r="E1914" s="31"/>
      <c r="F1914" s="31"/>
      <c r="G1914" s="31"/>
      <c r="H1914" s="32"/>
      <c r="I1914" s="32"/>
      <c r="J1914" s="32"/>
      <c r="K1914" s="32"/>
      <c r="L1914" s="32"/>
      <c r="M1914" s="32"/>
      <c r="N1914" s="32"/>
      <c r="O1914" s="32">
        <v>0</v>
      </c>
      <c r="P1914" s="32">
        <v>0</v>
      </c>
      <c r="Q1914" s="32">
        <v>0</v>
      </c>
      <c r="R1914" s="32">
        <v>0</v>
      </c>
      <c r="S1914" s="32"/>
    </row>
    <row r="1915" spans="1:19">
      <c r="B1915" s="5">
        <v>2010</v>
      </c>
      <c r="C1915" s="31"/>
      <c r="D1915" s="31"/>
      <c r="E1915" s="31"/>
      <c r="F1915" s="31"/>
      <c r="G1915" s="32">
        <v>29699.47</v>
      </c>
      <c r="H1915" s="32">
        <v>29699.47</v>
      </c>
      <c r="I1915" s="32">
        <v>29699.47</v>
      </c>
      <c r="J1915" s="32">
        <v>29699.47</v>
      </c>
      <c r="K1915" s="32">
        <v>29699.47</v>
      </c>
      <c r="L1915" s="32">
        <v>29699.47</v>
      </c>
      <c r="M1915" s="32">
        <v>29699.47</v>
      </c>
      <c r="N1915" s="32">
        <v>29699.47</v>
      </c>
      <c r="O1915" s="32">
        <v>29699.47</v>
      </c>
      <c r="P1915" s="32">
        <v>29699.47</v>
      </c>
      <c r="Q1915" s="32">
        <v>29699.47</v>
      </c>
      <c r="R1915" s="32">
        <v>29699.47</v>
      </c>
      <c r="S1915" s="32">
        <v>29699.47</v>
      </c>
    </row>
    <row r="1916" spans="1:19">
      <c r="B1916" s="5">
        <v>2009</v>
      </c>
      <c r="C1916" s="31"/>
      <c r="D1916" s="31"/>
      <c r="E1916" s="31"/>
      <c r="F1916" s="32"/>
      <c r="G1916" s="32"/>
      <c r="H1916" s="32"/>
      <c r="I1916" s="32"/>
      <c r="J1916" s="32"/>
      <c r="K1916" s="32"/>
      <c r="L1916" s="32"/>
      <c r="M1916" s="32"/>
      <c r="N1916" s="32"/>
      <c r="O1916" s="32">
        <v>0</v>
      </c>
      <c r="P1916" s="32">
        <v>0</v>
      </c>
      <c r="Q1916" s="32">
        <v>0</v>
      </c>
      <c r="R1916" s="32">
        <v>0</v>
      </c>
      <c r="S1916" s="32">
        <v>0</v>
      </c>
    </row>
    <row r="1917" spans="1:19">
      <c r="B1917" s="5">
        <v>2008</v>
      </c>
      <c r="C1917" s="31"/>
      <c r="D1917" s="31"/>
      <c r="E1917" s="32">
        <v>203.5</v>
      </c>
      <c r="F1917" s="32">
        <v>203.5</v>
      </c>
      <c r="G1917" s="32">
        <v>203.5</v>
      </c>
      <c r="H1917" s="32">
        <v>203.5</v>
      </c>
      <c r="I1917" s="32">
        <v>203.5</v>
      </c>
      <c r="J1917" s="32">
        <v>203.5</v>
      </c>
      <c r="K1917" s="32">
        <v>203.5</v>
      </c>
      <c r="L1917" s="32">
        <v>203.5</v>
      </c>
      <c r="M1917" s="32">
        <v>203.5</v>
      </c>
      <c r="N1917" s="32">
        <v>203.5</v>
      </c>
      <c r="O1917" s="32">
        <v>203.5</v>
      </c>
      <c r="P1917" s="32">
        <v>203.5</v>
      </c>
      <c r="Q1917" s="32">
        <v>203.5</v>
      </c>
      <c r="R1917" s="32">
        <v>203.5</v>
      </c>
      <c r="S1917" s="32">
        <v>203.5</v>
      </c>
    </row>
    <row r="1918" spans="1:19">
      <c r="B1918" s="5">
        <v>2007</v>
      </c>
      <c r="C1918" s="31"/>
      <c r="D1918" s="32">
        <v>61095.86</v>
      </c>
      <c r="E1918" s="32">
        <v>61095.86</v>
      </c>
      <c r="F1918" s="32">
        <v>61095.86</v>
      </c>
      <c r="G1918" s="32">
        <v>61095.86</v>
      </c>
      <c r="H1918" s="32">
        <v>61095.86</v>
      </c>
      <c r="I1918" s="32">
        <v>61095.86</v>
      </c>
      <c r="J1918" s="32">
        <v>61095.86</v>
      </c>
      <c r="K1918" s="32">
        <v>61095.86</v>
      </c>
      <c r="L1918" s="32">
        <v>61095.86</v>
      </c>
      <c r="M1918" s="32">
        <v>61095.86</v>
      </c>
      <c r="N1918" s="32">
        <v>61095.86</v>
      </c>
      <c r="O1918" s="32">
        <v>61095.86</v>
      </c>
      <c r="P1918" s="32">
        <v>61095.86</v>
      </c>
      <c r="Q1918" s="32">
        <v>61095.86</v>
      </c>
      <c r="R1918" s="32">
        <v>61095.86</v>
      </c>
      <c r="S1918" s="32">
        <v>61095.86</v>
      </c>
    </row>
    <row r="1919" spans="1:19">
      <c r="B1919" s="5">
        <v>2006</v>
      </c>
      <c r="C1919" s="32"/>
      <c r="D1919" s="32">
        <v>0</v>
      </c>
      <c r="E1919" s="32">
        <v>0</v>
      </c>
      <c r="F1919" s="32">
        <v>0</v>
      </c>
      <c r="G1919" s="32">
        <v>0</v>
      </c>
      <c r="H1919" s="32">
        <v>0</v>
      </c>
      <c r="I1919" s="32">
        <v>0</v>
      </c>
      <c r="J1919" s="32">
        <v>0</v>
      </c>
      <c r="K1919" s="32"/>
      <c r="L1919" s="32"/>
      <c r="M1919" s="32"/>
      <c r="N1919" s="32"/>
      <c r="O1919" s="32">
        <v>0</v>
      </c>
      <c r="P1919" s="32">
        <v>0</v>
      </c>
      <c r="Q1919" s="32">
        <v>0</v>
      </c>
      <c r="R1919" s="32">
        <v>0</v>
      </c>
      <c r="S1919" s="32">
        <v>0</v>
      </c>
    </row>
    <row r="1920" spans="1:19">
      <c r="B1920" s="5">
        <v>2005</v>
      </c>
      <c r="C1920" s="32"/>
      <c r="D1920" s="32">
        <v>44954.99</v>
      </c>
      <c r="E1920" s="32">
        <v>44954.99</v>
      </c>
      <c r="F1920" s="32">
        <v>44954.99</v>
      </c>
      <c r="G1920" s="32">
        <v>44954.99</v>
      </c>
      <c r="H1920" s="32">
        <v>44954.99</v>
      </c>
      <c r="I1920" s="32">
        <v>44954.99</v>
      </c>
      <c r="J1920" s="32">
        <v>44954.99</v>
      </c>
      <c r="K1920" s="32">
        <v>44954.99</v>
      </c>
      <c r="L1920" s="32">
        <v>44954.99</v>
      </c>
      <c r="M1920" s="32">
        <v>44954.99</v>
      </c>
      <c r="N1920" s="32">
        <v>44954.99</v>
      </c>
      <c r="O1920" s="32">
        <v>44954.99</v>
      </c>
      <c r="P1920" s="32">
        <v>44954.99</v>
      </c>
      <c r="Q1920" s="32">
        <v>44954.99</v>
      </c>
      <c r="R1920" s="32">
        <v>44954.99</v>
      </c>
      <c r="S1920" s="32">
        <v>44954.99</v>
      </c>
    </row>
    <row r="1921" spans="2:19">
      <c r="B1921" s="5">
        <v>2004</v>
      </c>
      <c r="C1921" s="32"/>
      <c r="D1921" s="32">
        <v>35874.050000000003</v>
      </c>
      <c r="E1921" s="32">
        <v>35874.050000000003</v>
      </c>
      <c r="F1921" s="32">
        <v>35874.050000000003</v>
      </c>
      <c r="G1921" s="32">
        <v>35874.050000000003</v>
      </c>
      <c r="H1921" s="32">
        <v>35874.050000000003</v>
      </c>
      <c r="I1921" s="32">
        <v>35874.050000000003</v>
      </c>
      <c r="J1921" s="32">
        <v>35874.050000000003</v>
      </c>
      <c r="K1921" s="32">
        <v>35874.050000000003</v>
      </c>
      <c r="L1921" s="32">
        <v>35874.050000000003</v>
      </c>
      <c r="M1921" s="32">
        <v>35874.050000000003</v>
      </c>
      <c r="N1921" s="32">
        <v>35874.050000000003</v>
      </c>
      <c r="O1921" s="32">
        <v>35874.050000000003</v>
      </c>
      <c r="P1921" s="32">
        <v>35874.050000000003</v>
      </c>
      <c r="Q1921" s="32">
        <v>35874.050000000003</v>
      </c>
      <c r="R1921" s="32">
        <v>35874.050000000003</v>
      </c>
      <c r="S1921" s="32">
        <v>35874.050000000003</v>
      </c>
    </row>
    <row r="1922" spans="2:19">
      <c r="B1922" s="5">
        <v>2003</v>
      </c>
      <c r="C1922" s="32"/>
      <c r="D1922" s="32">
        <v>152703.01</v>
      </c>
      <c r="E1922" s="32">
        <v>152703.01</v>
      </c>
      <c r="F1922" s="32">
        <v>152703.01</v>
      </c>
      <c r="G1922" s="32">
        <v>152703.01</v>
      </c>
      <c r="H1922" s="32">
        <v>152703.01</v>
      </c>
      <c r="I1922" s="32">
        <v>152703.01</v>
      </c>
      <c r="J1922" s="32">
        <v>152703.01</v>
      </c>
      <c r="K1922" s="32">
        <v>152703.01</v>
      </c>
      <c r="L1922" s="32">
        <v>152703.01</v>
      </c>
      <c r="M1922" s="32">
        <v>152703.01</v>
      </c>
      <c r="N1922" s="32">
        <v>152703.01</v>
      </c>
      <c r="O1922" s="32">
        <v>152703.01</v>
      </c>
      <c r="P1922" s="32">
        <v>152703.01</v>
      </c>
      <c r="Q1922" s="32">
        <v>152703.01</v>
      </c>
      <c r="R1922" s="32">
        <v>152703.01</v>
      </c>
      <c r="S1922" s="32">
        <v>152703.01</v>
      </c>
    </row>
    <row r="1923" spans="2:19">
      <c r="B1923" s="5">
        <v>2002</v>
      </c>
      <c r="C1923" s="32"/>
      <c r="D1923" s="32">
        <v>12012.47</v>
      </c>
      <c r="E1923" s="32">
        <v>12012.47</v>
      </c>
      <c r="F1923" s="32">
        <v>12012.47</v>
      </c>
      <c r="G1923" s="32">
        <v>12012.47</v>
      </c>
      <c r="H1923" s="32">
        <v>12012.47</v>
      </c>
      <c r="I1923" s="32">
        <v>12012.47</v>
      </c>
      <c r="J1923" s="32">
        <v>12012.47</v>
      </c>
      <c r="K1923" s="32">
        <v>12012.47</v>
      </c>
      <c r="L1923" s="32">
        <v>12012.47</v>
      </c>
      <c r="M1923" s="32">
        <v>12012.47</v>
      </c>
      <c r="N1923" s="32">
        <v>12012.47</v>
      </c>
      <c r="O1923" s="32">
        <v>12012.47</v>
      </c>
      <c r="P1923" s="32">
        <v>12012.47</v>
      </c>
      <c r="Q1923" s="32">
        <v>12012.47</v>
      </c>
      <c r="R1923" s="32">
        <v>12012.47</v>
      </c>
      <c r="S1923" s="32">
        <v>12012.47</v>
      </c>
    </row>
    <row r="1924" spans="2:19">
      <c r="B1924" s="5">
        <v>2001</v>
      </c>
      <c r="C1924" s="32"/>
      <c r="D1924" s="32">
        <v>0</v>
      </c>
      <c r="E1924" s="32">
        <v>0</v>
      </c>
      <c r="F1924" s="32">
        <v>0</v>
      </c>
      <c r="G1924" s="32">
        <v>0</v>
      </c>
      <c r="H1924" s="32">
        <v>0</v>
      </c>
      <c r="I1924" s="32">
        <v>0</v>
      </c>
      <c r="J1924" s="32">
        <v>0</v>
      </c>
      <c r="K1924" s="32"/>
      <c r="L1924" s="32"/>
      <c r="M1924" s="32"/>
      <c r="N1924" s="32"/>
      <c r="O1924" s="32">
        <v>0</v>
      </c>
      <c r="P1924" s="32">
        <v>0</v>
      </c>
      <c r="Q1924" s="32">
        <v>0</v>
      </c>
      <c r="R1924" s="32">
        <v>0</v>
      </c>
      <c r="S1924" s="32">
        <v>0</v>
      </c>
    </row>
    <row r="1925" spans="2:19">
      <c r="B1925" s="5">
        <v>2000</v>
      </c>
      <c r="C1925" s="32"/>
      <c r="D1925" s="32">
        <v>0</v>
      </c>
      <c r="E1925" s="32">
        <v>0</v>
      </c>
      <c r="F1925" s="32">
        <v>0</v>
      </c>
      <c r="G1925" s="32">
        <v>0</v>
      </c>
      <c r="H1925" s="32">
        <v>0</v>
      </c>
      <c r="I1925" s="32">
        <v>0</v>
      </c>
      <c r="J1925" s="32">
        <v>0</v>
      </c>
      <c r="K1925" s="32"/>
      <c r="L1925" s="32"/>
      <c r="M1925" s="32"/>
      <c r="N1925" s="32"/>
      <c r="O1925" s="32">
        <v>0</v>
      </c>
      <c r="P1925" s="32">
        <v>0</v>
      </c>
      <c r="Q1925" s="32">
        <v>0</v>
      </c>
      <c r="R1925" s="32">
        <v>0</v>
      </c>
      <c r="S1925" s="32">
        <v>0</v>
      </c>
    </row>
    <row r="1926" spans="2:19">
      <c r="B1926" s="5">
        <v>1999</v>
      </c>
      <c r="C1926" s="32"/>
      <c r="D1926" s="32">
        <v>0</v>
      </c>
      <c r="E1926" s="32">
        <v>0</v>
      </c>
      <c r="F1926" s="32">
        <v>0</v>
      </c>
      <c r="G1926" s="32">
        <v>0</v>
      </c>
      <c r="H1926" s="32">
        <v>0</v>
      </c>
      <c r="I1926" s="32">
        <v>0</v>
      </c>
      <c r="J1926" s="32">
        <v>0</v>
      </c>
      <c r="K1926" s="32"/>
      <c r="L1926" s="32"/>
      <c r="M1926" s="32"/>
      <c r="N1926" s="32"/>
      <c r="O1926" s="32">
        <v>0</v>
      </c>
      <c r="P1926" s="32">
        <v>0</v>
      </c>
      <c r="Q1926" s="32">
        <v>0</v>
      </c>
      <c r="R1926" s="32">
        <v>0</v>
      </c>
      <c r="S1926" s="32">
        <v>0</v>
      </c>
    </row>
    <row r="1927" spans="2:19">
      <c r="B1927" s="5">
        <v>1998</v>
      </c>
      <c r="C1927" s="32"/>
      <c r="D1927" s="32">
        <v>116.37</v>
      </c>
      <c r="E1927" s="32">
        <v>116.37</v>
      </c>
      <c r="F1927" s="32">
        <v>116.37</v>
      </c>
      <c r="G1927" s="32">
        <v>116.37</v>
      </c>
      <c r="H1927" s="32">
        <v>116.37</v>
      </c>
      <c r="I1927" s="32">
        <v>116.37</v>
      </c>
      <c r="J1927" s="32">
        <v>116.37</v>
      </c>
      <c r="K1927" s="32">
        <v>116.37</v>
      </c>
      <c r="L1927" s="32">
        <v>116.37</v>
      </c>
      <c r="M1927" s="32">
        <v>116.37</v>
      </c>
      <c r="N1927" s="32">
        <v>116.37</v>
      </c>
      <c r="O1927" s="32">
        <v>116.37</v>
      </c>
      <c r="P1927" s="32">
        <v>116.37</v>
      </c>
      <c r="Q1927" s="32">
        <v>116.37</v>
      </c>
      <c r="R1927" s="32">
        <v>116.37</v>
      </c>
      <c r="S1927" s="32">
        <v>116.37</v>
      </c>
    </row>
    <row r="1928" spans="2:19">
      <c r="B1928" s="5">
        <v>1997</v>
      </c>
      <c r="C1928" s="32"/>
      <c r="D1928" s="32">
        <v>140086.93</v>
      </c>
      <c r="E1928" s="32">
        <v>140086.93</v>
      </c>
      <c r="F1928" s="32">
        <v>140086.93</v>
      </c>
      <c r="G1928" s="32">
        <v>140086.93</v>
      </c>
      <c r="H1928" s="32">
        <v>140086.93</v>
      </c>
      <c r="I1928" s="32">
        <v>140086.93</v>
      </c>
      <c r="J1928" s="32">
        <v>140086.93</v>
      </c>
      <c r="K1928" s="32">
        <v>140086.93</v>
      </c>
      <c r="L1928" s="32">
        <v>140086.93</v>
      </c>
      <c r="M1928" s="32">
        <v>140086.93</v>
      </c>
      <c r="N1928" s="32">
        <v>140086.93</v>
      </c>
      <c r="O1928" s="32">
        <v>140086.93</v>
      </c>
      <c r="P1928" s="32">
        <v>140086.93</v>
      </c>
      <c r="Q1928" s="32">
        <v>140086.93</v>
      </c>
      <c r="R1928" s="32">
        <v>140086.93</v>
      </c>
      <c r="S1928" s="32">
        <v>140086.93</v>
      </c>
    </row>
    <row r="1929" spans="2:19">
      <c r="B1929" s="5">
        <v>1996</v>
      </c>
      <c r="C1929" s="32"/>
      <c r="D1929" s="32">
        <v>61864.27</v>
      </c>
      <c r="E1929" s="32">
        <v>61864.27</v>
      </c>
      <c r="F1929" s="32">
        <v>61864.27</v>
      </c>
      <c r="G1929" s="32">
        <v>61864.27</v>
      </c>
      <c r="H1929" s="32">
        <v>61864.27</v>
      </c>
      <c r="I1929" s="32">
        <v>61864.270000000004</v>
      </c>
      <c r="J1929" s="32">
        <v>61864.270000000004</v>
      </c>
      <c r="K1929" s="32">
        <v>61864.270000000004</v>
      </c>
      <c r="L1929" s="32">
        <v>61864.270000000004</v>
      </c>
      <c r="M1929" s="32">
        <v>61864.270000000004</v>
      </c>
      <c r="N1929" s="32">
        <v>61864.270000000004</v>
      </c>
      <c r="O1929" s="32">
        <v>61864.270000000004</v>
      </c>
      <c r="P1929" s="32">
        <v>61864.270000000004</v>
      </c>
      <c r="Q1929" s="32">
        <v>61864.270000000004</v>
      </c>
      <c r="R1929" s="32">
        <v>61864.270000000004</v>
      </c>
      <c r="S1929" s="32">
        <v>61864.270000000004</v>
      </c>
    </row>
    <row r="1930" spans="2:19">
      <c r="B1930" s="5">
        <v>1995</v>
      </c>
      <c r="C1930" s="32"/>
      <c r="D1930" s="32">
        <v>0</v>
      </c>
      <c r="E1930" s="32">
        <v>0</v>
      </c>
      <c r="F1930" s="32">
        <v>0</v>
      </c>
      <c r="G1930" s="32">
        <v>0</v>
      </c>
      <c r="H1930" s="32">
        <v>0</v>
      </c>
      <c r="I1930" s="32">
        <v>0</v>
      </c>
      <c r="J1930" s="32">
        <v>0</v>
      </c>
      <c r="K1930" s="32"/>
      <c r="L1930" s="32"/>
      <c r="M1930" s="32"/>
      <c r="N1930" s="32"/>
      <c r="O1930" s="32">
        <v>0</v>
      </c>
      <c r="P1930" s="32">
        <v>0</v>
      </c>
      <c r="Q1930" s="32">
        <v>0</v>
      </c>
      <c r="R1930" s="32">
        <v>0</v>
      </c>
      <c r="S1930" s="32">
        <v>0</v>
      </c>
    </row>
    <row r="1931" spans="2:19">
      <c r="B1931" s="5">
        <v>1994</v>
      </c>
      <c r="C1931" s="32"/>
      <c r="D1931" s="32">
        <v>151390.93</v>
      </c>
      <c r="E1931" s="32">
        <v>151390.93</v>
      </c>
      <c r="F1931" s="32">
        <v>151390.93</v>
      </c>
      <c r="G1931" s="32">
        <v>151390.93</v>
      </c>
      <c r="H1931" s="32">
        <v>151390.93</v>
      </c>
      <c r="I1931" s="32">
        <v>151390.93</v>
      </c>
      <c r="J1931" s="32">
        <v>151390.93</v>
      </c>
      <c r="K1931" s="32">
        <v>151390.93</v>
      </c>
      <c r="L1931" s="32">
        <v>151390.93</v>
      </c>
      <c r="M1931" s="32">
        <v>151390.93</v>
      </c>
      <c r="N1931" s="32">
        <v>151390.93</v>
      </c>
      <c r="O1931" s="32">
        <v>151390.93</v>
      </c>
      <c r="P1931" s="32">
        <v>151390.93</v>
      </c>
      <c r="Q1931" s="32">
        <v>151390.93</v>
      </c>
      <c r="R1931" s="32">
        <v>151390.93</v>
      </c>
      <c r="S1931" s="32">
        <v>151390.93</v>
      </c>
    </row>
    <row r="1932" spans="2:19">
      <c r="B1932" s="5">
        <v>1993</v>
      </c>
      <c r="C1932" s="32"/>
      <c r="D1932" s="32">
        <v>0</v>
      </c>
      <c r="E1932" s="32">
        <v>0</v>
      </c>
      <c r="F1932" s="32">
        <v>0</v>
      </c>
      <c r="G1932" s="32">
        <v>0</v>
      </c>
      <c r="H1932" s="32">
        <v>0</v>
      </c>
      <c r="I1932" s="32">
        <v>0</v>
      </c>
      <c r="J1932" s="32">
        <v>0</v>
      </c>
      <c r="K1932" s="32"/>
      <c r="L1932" s="32"/>
      <c r="M1932" s="32"/>
      <c r="N1932" s="32"/>
      <c r="O1932" s="32">
        <v>0</v>
      </c>
      <c r="P1932" s="32">
        <v>0</v>
      </c>
      <c r="Q1932" s="32">
        <v>0</v>
      </c>
      <c r="R1932" s="32">
        <v>0</v>
      </c>
      <c r="S1932" s="32">
        <v>0</v>
      </c>
    </row>
    <row r="1933" spans="2:19">
      <c r="B1933" s="5">
        <v>1992</v>
      </c>
      <c r="C1933" s="32"/>
      <c r="D1933" s="32">
        <v>223.57</v>
      </c>
      <c r="E1933" s="32">
        <v>223.57</v>
      </c>
      <c r="F1933" s="32">
        <v>223.57</v>
      </c>
      <c r="G1933" s="32">
        <v>223.57</v>
      </c>
      <c r="H1933" s="32">
        <v>223.57</v>
      </c>
      <c r="I1933" s="32">
        <v>223.57</v>
      </c>
      <c r="J1933" s="32">
        <v>223.57</v>
      </c>
      <c r="K1933" s="32">
        <v>223.57</v>
      </c>
      <c r="L1933" s="32">
        <v>223.57</v>
      </c>
      <c r="M1933" s="32">
        <v>223.57</v>
      </c>
      <c r="N1933" s="32">
        <v>223.57</v>
      </c>
      <c r="O1933" s="32">
        <v>223.57</v>
      </c>
      <c r="P1933" s="32">
        <v>223.57</v>
      </c>
      <c r="Q1933" s="32">
        <v>223.57</v>
      </c>
      <c r="R1933" s="32">
        <v>223.57</v>
      </c>
      <c r="S1933" s="32">
        <v>223.57</v>
      </c>
    </row>
    <row r="1934" spans="2:19">
      <c r="B1934" s="5">
        <v>1991</v>
      </c>
      <c r="C1934" s="32"/>
      <c r="D1934" s="32">
        <v>53328.7</v>
      </c>
      <c r="E1934" s="32">
        <v>53328.7</v>
      </c>
      <c r="F1934" s="32">
        <v>53328.7</v>
      </c>
      <c r="G1934" s="32">
        <v>53328.7</v>
      </c>
      <c r="H1934" s="32">
        <v>53328.7</v>
      </c>
      <c r="I1934" s="32">
        <v>53328.7</v>
      </c>
      <c r="J1934" s="32">
        <v>53328.7</v>
      </c>
      <c r="K1934" s="32">
        <v>53328.7</v>
      </c>
      <c r="L1934" s="32">
        <v>53328.7</v>
      </c>
      <c r="M1934" s="32">
        <v>53328.7</v>
      </c>
      <c r="N1934" s="32">
        <v>53328.7</v>
      </c>
      <c r="O1934" s="32">
        <v>53328.7</v>
      </c>
      <c r="P1934" s="32">
        <v>53328.7</v>
      </c>
      <c r="Q1934" s="32">
        <v>53328.7</v>
      </c>
      <c r="R1934" s="32">
        <v>53328.7</v>
      </c>
      <c r="S1934" s="32">
        <v>53328.7</v>
      </c>
    </row>
    <row r="1935" spans="2:19">
      <c r="B1935" s="5">
        <v>1990</v>
      </c>
      <c r="C1935" s="32"/>
      <c r="D1935" s="32">
        <v>46954.47</v>
      </c>
      <c r="E1935" s="32">
        <v>46954.47</v>
      </c>
      <c r="F1935" s="32">
        <v>46954.47</v>
      </c>
      <c r="G1935" s="32">
        <v>46954.47</v>
      </c>
      <c r="H1935" s="32">
        <v>46954.47</v>
      </c>
      <c r="I1935" s="32">
        <v>46954.47</v>
      </c>
      <c r="J1935" s="32">
        <v>46954.47</v>
      </c>
      <c r="K1935" s="32">
        <v>46954.47</v>
      </c>
      <c r="L1935" s="32">
        <v>46954.47</v>
      </c>
      <c r="M1935" s="32">
        <v>46954.47</v>
      </c>
      <c r="N1935" s="32">
        <v>46954.47</v>
      </c>
      <c r="O1935" s="32">
        <v>46954.47</v>
      </c>
      <c r="P1935" s="32">
        <v>46954.47</v>
      </c>
      <c r="Q1935" s="32">
        <v>46954.47</v>
      </c>
      <c r="R1935" s="32">
        <v>46954.47</v>
      </c>
      <c r="S1935" s="32">
        <v>46954.47</v>
      </c>
    </row>
    <row r="1936" spans="2:19">
      <c r="B1936" s="5">
        <v>1989</v>
      </c>
      <c r="C1936" s="32"/>
      <c r="D1936" s="32">
        <v>43836.05</v>
      </c>
      <c r="E1936" s="32">
        <v>43836.05</v>
      </c>
      <c r="F1936" s="32">
        <v>43836.05</v>
      </c>
      <c r="G1936" s="32">
        <v>43836.05</v>
      </c>
      <c r="H1936" s="32">
        <v>43836.05</v>
      </c>
      <c r="I1936" s="32">
        <v>43836.05</v>
      </c>
      <c r="J1936" s="32">
        <v>43836.05</v>
      </c>
      <c r="K1936" s="32">
        <v>43836.05</v>
      </c>
      <c r="L1936" s="32">
        <v>43836.05</v>
      </c>
      <c r="M1936" s="32">
        <v>43836.05</v>
      </c>
      <c r="N1936" s="32">
        <v>43836.05</v>
      </c>
      <c r="O1936" s="32">
        <v>43836.05</v>
      </c>
      <c r="P1936" s="32">
        <v>43836.05</v>
      </c>
      <c r="Q1936" s="32">
        <v>43836.05</v>
      </c>
      <c r="R1936" s="32">
        <v>43836.05</v>
      </c>
      <c r="S1936" s="32">
        <v>43836.05</v>
      </c>
    </row>
    <row r="1937" spans="2:19">
      <c r="B1937" s="5">
        <v>1988</v>
      </c>
      <c r="C1937" s="32"/>
      <c r="D1937" s="32">
        <v>47230.36</v>
      </c>
      <c r="E1937" s="32">
        <v>47230.36</v>
      </c>
      <c r="F1937" s="32">
        <v>47230.36</v>
      </c>
      <c r="G1937" s="32">
        <v>47230.36</v>
      </c>
      <c r="H1937" s="32">
        <v>47230.36</v>
      </c>
      <c r="I1937" s="32">
        <v>47230.36</v>
      </c>
      <c r="J1937" s="32">
        <v>47230.36</v>
      </c>
      <c r="K1937" s="32">
        <v>47230.36</v>
      </c>
      <c r="L1937" s="32">
        <v>47230.36</v>
      </c>
      <c r="M1937" s="32">
        <v>47230.36</v>
      </c>
      <c r="N1937" s="32">
        <v>47230.36</v>
      </c>
      <c r="O1937" s="32">
        <v>47230.36</v>
      </c>
      <c r="P1937" s="32">
        <v>47230.36</v>
      </c>
      <c r="Q1937" s="32">
        <v>47230.36</v>
      </c>
      <c r="R1937" s="32">
        <v>47230.36</v>
      </c>
      <c r="S1937" s="32">
        <v>47230.36</v>
      </c>
    </row>
    <row r="1938" spans="2:19">
      <c r="B1938" s="5">
        <v>1987</v>
      </c>
      <c r="C1938" s="32"/>
      <c r="D1938" s="32">
        <v>49092.72</v>
      </c>
      <c r="E1938" s="32">
        <v>49092.72</v>
      </c>
      <c r="F1938" s="32">
        <v>49092.72</v>
      </c>
      <c r="G1938" s="32">
        <v>49092.72</v>
      </c>
      <c r="H1938" s="32">
        <v>49092.72</v>
      </c>
      <c r="I1938" s="32">
        <v>49092.72</v>
      </c>
      <c r="J1938" s="32">
        <v>49092.72</v>
      </c>
      <c r="K1938" s="32">
        <v>49092.72</v>
      </c>
      <c r="L1938" s="32">
        <v>49092.72</v>
      </c>
      <c r="M1938" s="32">
        <v>49092.72</v>
      </c>
      <c r="N1938" s="32">
        <v>49092.72</v>
      </c>
      <c r="O1938" s="32">
        <v>49092.72</v>
      </c>
      <c r="P1938" s="32">
        <v>49092.72</v>
      </c>
      <c r="Q1938" s="32">
        <v>49092.72</v>
      </c>
      <c r="R1938" s="32">
        <v>49092.72</v>
      </c>
      <c r="S1938" s="32">
        <v>49092.72</v>
      </c>
    </row>
    <row r="1939" spans="2:19">
      <c r="B1939" s="5">
        <v>1986</v>
      </c>
      <c r="C1939" s="32"/>
      <c r="D1939" s="32">
        <v>46035.41</v>
      </c>
      <c r="E1939" s="32">
        <v>46035.41</v>
      </c>
      <c r="F1939" s="32">
        <v>46035.41</v>
      </c>
      <c r="G1939" s="32">
        <v>46035.41</v>
      </c>
      <c r="H1939" s="32">
        <v>46035.41</v>
      </c>
      <c r="I1939" s="32">
        <v>46035.41</v>
      </c>
      <c r="J1939" s="32">
        <v>46035.41</v>
      </c>
      <c r="K1939" s="32">
        <v>46035.41</v>
      </c>
      <c r="L1939" s="32">
        <v>46035.41</v>
      </c>
      <c r="M1939" s="32">
        <v>46035.41</v>
      </c>
      <c r="N1939" s="32">
        <v>46035.41</v>
      </c>
      <c r="O1939" s="32">
        <v>46035.41</v>
      </c>
      <c r="P1939" s="32">
        <v>46035.41</v>
      </c>
      <c r="Q1939" s="32">
        <v>46035.41</v>
      </c>
      <c r="R1939" s="32">
        <v>46035.41</v>
      </c>
      <c r="S1939" s="32">
        <v>46035.41</v>
      </c>
    </row>
    <row r="1940" spans="2:19">
      <c r="B1940" s="5">
        <v>1985</v>
      </c>
      <c r="C1940" s="32"/>
      <c r="D1940" s="32">
        <v>34063</v>
      </c>
      <c r="E1940" s="32">
        <v>34063</v>
      </c>
      <c r="F1940" s="32">
        <v>34063</v>
      </c>
      <c r="G1940" s="32">
        <v>34063</v>
      </c>
      <c r="H1940" s="32">
        <v>34063</v>
      </c>
      <c r="I1940" s="32">
        <v>34063</v>
      </c>
      <c r="J1940" s="32">
        <v>34063</v>
      </c>
      <c r="K1940" s="32">
        <v>34063</v>
      </c>
      <c r="L1940" s="32">
        <v>34063</v>
      </c>
      <c r="M1940" s="32">
        <v>34063</v>
      </c>
      <c r="N1940" s="32">
        <v>34063</v>
      </c>
      <c r="O1940" s="32">
        <v>34063</v>
      </c>
      <c r="P1940" s="32">
        <v>34063</v>
      </c>
      <c r="Q1940" s="32">
        <v>34063</v>
      </c>
      <c r="R1940" s="32">
        <v>34063</v>
      </c>
      <c r="S1940" s="32">
        <v>34063</v>
      </c>
    </row>
    <row r="1941" spans="2:19">
      <c r="B1941" s="5">
        <v>1984</v>
      </c>
      <c r="C1941" s="32"/>
      <c r="D1941" s="32">
        <v>38920.300000000003</v>
      </c>
      <c r="E1941" s="32">
        <v>38920.300000000003</v>
      </c>
      <c r="F1941" s="32">
        <v>38920.300000000003</v>
      </c>
      <c r="G1941" s="32">
        <v>38920.300000000003</v>
      </c>
      <c r="H1941" s="32">
        <v>38920.300000000003</v>
      </c>
      <c r="I1941" s="32">
        <v>38920.300000000003</v>
      </c>
      <c r="J1941" s="32">
        <v>38920.300000000003</v>
      </c>
      <c r="K1941" s="32">
        <v>38920.300000000003</v>
      </c>
      <c r="L1941" s="32">
        <v>38920.300000000003</v>
      </c>
      <c r="M1941" s="32">
        <v>38920.300000000003</v>
      </c>
      <c r="N1941" s="32">
        <v>38920.300000000003</v>
      </c>
      <c r="O1941" s="32">
        <v>38920.300000000003</v>
      </c>
      <c r="P1941" s="32">
        <v>38920.300000000003</v>
      </c>
      <c r="Q1941" s="32">
        <v>38920.300000000003</v>
      </c>
      <c r="R1941" s="32">
        <v>38920.300000000003</v>
      </c>
      <c r="S1941" s="32">
        <v>38920.300000000003</v>
      </c>
    </row>
    <row r="1942" spans="2:19">
      <c r="B1942" s="5">
        <v>1983</v>
      </c>
      <c r="C1942" s="32"/>
      <c r="D1942" s="32">
        <v>42825.52</v>
      </c>
      <c r="E1942" s="32">
        <v>42825.52</v>
      </c>
      <c r="F1942" s="32">
        <v>42825.52</v>
      </c>
      <c r="G1942" s="32">
        <v>42825.52</v>
      </c>
      <c r="H1942" s="32">
        <v>42825.52</v>
      </c>
      <c r="I1942" s="32">
        <v>42825.52</v>
      </c>
      <c r="J1942" s="32">
        <v>42825.52</v>
      </c>
      <c r="K1942" s="32">
        <v>42825.52</v>
      </c>
      <c r="L1942" s="32">
        <v>42825.52</v>
      </c>
      <c r="M1942" s="32">
        <v>42825.52</v>
      </c>
      <c r="N1942" s="32">
        <v>42825.52</v>
      </c>
      <c r="O1942" s="32">
        <v>42825.52</v>
      </c>
      <c r="P1942" s="32">
        <v>42825.52</v>
      </c>
      <c r="Q1942" s="32">
        <v>42825.52</v>
      </c>
      <c r="R1942" s="32">
        <v>42825.52</v>
      </c>
      <c r="S1942" s="32">
        <v>42825.52</v>
      </c>
    </row>
    <row r="1943" spans="2:19">
      <c r="B1943" s="5">
        <v>1982</v>
      </c>
      <c r="C1943" s="32"/>
      <c r="D1943" s="32">
        <v>30699.02</v>
      </c>
      <c r="E1943" s="32">
        <v>30699.02</v>
      </c>
      <c r="F1943" s="32">
        <v>30699.02</v>
      </c>
      <c r="G1943" s="32">
        <v>30699.02</v>
      </c>
      <c r="H1943" s="32">
        <v>30699.02</v>
      </c>
      <c r="I1943" s="32">
        <v>30699.02</v>
      </c>
      <c r="J1943" s="32">
        <v>30699.02</v>
      </c>
      <c r="K1943" s="32">
        <v>30699.02</v>
      </c>
      <c r="L1943" s="32">
        <v>30699.02</v>
      </c>
      <c r="M1943" s="32">
        <v>30699.02</v>
      </c>
      <c r="N1943" s="32">
        <v>30699.02</v>
      </c>
      <c r="O1943" s="32">
        <v>30699.02</v>
      </c>
      <c r="P1943" s="32">
        <v>30699.02</v>
      </c>
      <c r="Q1943" s="32">
        <v>30699.02</v>
      </c>
      <c r="R1943" s="32">
        <v>30699.02</v>
      </c>
      <c r="S1943" s="32">
        <v>30699.02</v>
      </c>
    </row>
    <row r="1944" spans="2:19">
      <c r="B1944" s="5">
        <v>1981</v>
      </c>
      <c r="C1944" s="32"/>
      <c r="D1944" s="32">
        <v>156190.79999999999</v>
      </c>
      <c r="E1944" s="32">
        <v>156190.79999999999</v>
      </c>
      <c r="F1944" s="32">
        <v>156190.79999999999</v>
      </c>
      <c r="G1944" s="32">
        <v>156190.79999999999</v>
      </c>
      <c r="H1944" s="32">
        <v>156190.79999999999</v>
      </c>
      <c r="I1944" s="32">
        <v>156190.79999999999</v>
      </c>
      <c r="J1944" s="32">
        <v>156190.79999999999</v>
      </c>
      <c r="K1944" s="32">
        <v>156190.79999999999</v>
      </c>
      <c r="L1944" s="32">
        <v>156190.79999999999</v>
      </c>
      <c r="M1944" s="32">
        <v>156190.79999999999</v>
      </c>
      <c r="N1944" s="32">
        <v>156190.79999999999</v>
      </c>
      <c r="O1944" s="32">
        <v>156190.79999999999</v>
      </c>
      <c r="P1944" s="32">
        <v>156190.79999999999</v>
      </c>
      <c r="Q1944" s="32">
        <v>156190.79999999999</v>
      </c>
      <c r="R1944" s="32">
        <v>156190.79999999999</v>
      </c>
      <c r="S1944" s="32">
        <v>156190.79999999999</v>
      </c>
    </row>
    <row r="1945" spans="2:19">
      <c r="B1945" s="5">
        <v>1980</v>
      </c>
      <c r="C1945" s="32"/>
      <c r="D1945" s="32">
        <v>87031.39</v>
      </c>
      <c r="E1945" s="32">
        <v>87031.39</v>
      </c>
      <c r="F1945" s="32">
        <v>87031.39</v>
      </c>
      <c r="G1945" s="32">
        <v>87031.39</v>
      </c>
      <c r="H1945" s="32">
        <v>87031.39</v>
      </c>
      <c r="I1945" s="32">
        <v>87031.39</v>
      </c>
      <c r="J1945" s="32">
        <v>87031.39</v>
      </c>
      <c r="K1945" s="32">
        <v>87031.39</v>
      </c>
      <c r="L1945" s="32">
        <v>87031.39</v>
      </c>
      <c r="M1945" s="32">
        <v>87031.39</v>
      </c>
      <c r="N1945" s="32">
        <v>87031.39</v>
      </c>
      <c r="O1945" s="32">
        <v>87031.39</v>
      </c>
      <c r="P1945" s="32">
        <v>87031.39</v>
      </c>
      <c r="Q1945" s="32">
        <v>87031.39</v>
      </c>
      <c r="R1945" s="32">
        <v>87031.39</v>
      </c>
      <c r="S1945" s="32">
        <v>87031.39</v>
      </c>
    </row>
    <row r="1946" spans="2:19">
      <c r="B1946" s="5">
        <v>1979</v>
      </c>
      <c r="C1946" s="32"/>
      <c r="D1946" s="32">
        <v>87320.56</v>
      </c>
      <c r="E1946" s="32">
        <v>87320.56</v>
      </c>
      <c r="F1946" s="32">
        <v>87320.56</v>
      </c>
      <c r="G1946" s="32">
        <v>87320.56</v>
      </c>
      <c r="H1946" s="32">
        <v>87320.56</v>
      </c>
      <c r="I1946" s="32">
        <v>87320.56</v>
      </c>
      <c r="J1946" s="32">
        <v>87320.56</v>
      </c>
      <c r="K1946" s="32">
        <v>87320.56</v>
      </c>
      <c r="L1946" s="32">
        <v>87320.56</v>
      </c>
      <c r="M1946" s="32">
        <v>87320.56</v>
      </c>
      <c r="N1946" s="32">
        <v>87320.56</v>
      </c>
      <c r="O1946" s="32">
        <v>87320.56</v>
      </c>
      <c r="P1946" s="32">
        <v>87320.56</v>
      </c>
      <c r="Q1946" s="32">
        <v>87320.56</v>
      </c>
      <c r="R1946" s="32">
        <v>87320.56</v>
      </c>
      <c r="S1946" s="32">
        <v>87320.56</v>
      </c>
    </row>
    <row r="1947" spans="2:19">
      <c r="B1947" s="5">
        <v>1978</v>
      </c>
      <c r="C1947" s="32"/>
      <c r="D1947" s="32">
        <v>76107.56</v>
      </c>
      <c r="E1947" s="32">
        <v>76107.56</v>
      </c>
      <c r="F1947" s="32">
        <v>76107.56</v>
      </c>
      <c r="G1947" s="32">
        <v>76107.56</v>
      </c>
      <c r="H1947" s="32">
        <v>76107.56</v>
      </c>
      <c r="I1947" s="32">
        <v>76107.56</v>
      </c>
      <c r="J1947" s="32">
        <v>76107.56</v>
      </c>
      <c r="K1947" s="32">
        <v>76107.56</v>
      </c>
      <c r="L1947" s="32">
        <v>76107.56</v>
      </c>
      <c r="M1947" s="32">
        <v>76107.56</v>
      </c>
      <c r="N1947" s="32">
        <v>76107.56</v>
      </c>
      <c r="O1947" s="32">
        <v>76107.56</v>
      </c>
      <c r="P1947" s="32">
        <v>76107.56</v>
      </c>
      <c r="Q1947" s="32">
        <v>76107.56</v>
      </c>
      <c r="R1947" s="32">
        <v>76107.56</v>
      </c>
      <c r="S1947" s="32">
        <v>76107.56</v>
      </c>
    </row>
    <row r="1948" spans="2:19">
      <c r="B1948" s="5">
        <v>1977</v>
      </c>
      <c r="C1948" s="32"/>
      <c r="D1948" s="32">
        <v>64158.879999999997</v>
      </c>
      <c r="E1948" s="32">
        <v>64158.879999999997</v>
      </c>
      <c r="F1948" s="32">
        <v>64158.879999999997</v>
      </c>
      <c r="G1948" s="32">
        <v>64158.879999999997</v>
      </c>
      <c r="H1948" s="32">
        <v>64158.879999999997</v>
      </c>
      <c r="I1948" s="32">
        <v>64158.879999999997</v>
      </c>
      <c r="J1948" s="32">
        <v>64158.879999999997</v>
      </c>
      <c r="K1948" s="32">
        <v>64158.879999999997</v>
      </c>
      <c r="L1948" s="32">
        <v>64158.879999999997</v>
      </c>
      <c r="M1948" s="32">
        <v>64158.879999999997</v>
      </c>
      <c r="N1948" s="32">
        <v>64158.879999999997</v>
      </c>
      <c r="O1948" s="32">
        <v>64158.879999999997</v>
      </c>
      <c r="P1948" s="32">
        <v>64158.879999999997</v>
      </c>
      <c r="Q1948" s="32">
        <v>64158.879999999997</v>
      </c>
      <c r="R1948" s="32">
        <v>64158.879999999997</v>
      </c>
      <c r="S1948" s="32">
        <v>64158.879999999997</v>
      </c>
    </row>
    <row r="1949" spans="2:19">
      <c r="B1949" s="5">
        <v>1976</v>
      </c>
      <c r="C1949" s="32"/>
      <c r="D1949" s="32">
        <v>65983.87</v>
      </c>
      <c r="E1949" s="32">
        <v>65983.87</v>
      </c>
      <c r="F1949" s="32">
        <v>65983.87</v>
      </c>
      <c r="G1949" s="32">
        <v>65983.87</v>
      </c>
      <c r="H1949" s="32">
        <v>65983.87</v>
      </c>
      <c r="I1949" s="32">
        <v>65983.87</v>
      </c>
      <c r="J1949" s="32">
        <v>65983.87</v>
      </c>
      <c r="K1949" s="32">
        <v>65983.87</v>
      </c>
      <c r="L1949" s="32">
        <v>65983.87</v>
      </c>
      <c r="M1949" s="32">
        <v>65983.87</v>
      </c>
      <c r="N1949" s="32">
        <v>65983.87</v>
      </c>
      <c r="O1949" s="32">
        <v>65983.87</v>
      </c>
      <c r="P1949" s="32">
        <v>65983.87</v>
      </c>
      <c r="Q1949" s="32">
        <v>65983.87</v>
      </c>
      <c r="R1949" s="32">
        <v>65983.87</v>
      </c>
      <c r="S1949" s="32">
        <v>65983.87</v>
      </c>
    </row>
    <row r="1950" spans="2:19">
      <c r="B1950" s="5">
        <v>1975</v>
      </c>
      <c r="C1950" s="32"/>
      <c r="D1950" s="32">
        <v>63533.09</v>
      </c>
      <c r="E1950" s="32">
        <v>63533.09</v>
      </c>
      <c r="F1950" s="32">
        <v>63533.09</v>
      </c>
      <c r="G1950" s="32">
        <v>63533.09</v>
      </c>
      <c r="H1950" s="32">
        <v>63533.09</v>
      </c>
      <c r="I1950" s="32">
        <v>63533.09</v>
      </c>
      <c r="J1950" s="32">
        <v>63533.09</v>
      </c>
      <c r="K1950" s="32">
        <v>63533.09</v>
      </c>
      <c r="L1950" s="32">
        <v>63533.09</v>
      </c>
      <c r="M1950" s="32">
        <v>63533.09</v>
      </c>
      <c r="N1950" s="32">
        <v>63533.09</v>
      </c>
      <c r="O1950" s="32">
        <v>63533.09</v>
      </c>
      <c r="P1950" s="32">
        <v>63533.09</v>
      </c>
      <c r="Q1950" s="32">
        <v>63533.09</v>
      </c>
      <c r="R1950" s="32">
        <v>63533.09</v>
      </c>
      <c r="S1950" s="32">
        <v>63533.09</v>
      </c>
    </row>
    <row r="1951" spans="2:19">
      <c r="B1951" s="5">
        <v>1974</v>
      </c>
      <c r="C1951" s="32"/>
      <c r="D1951" s="32">
        <v>54306.8</v>
      </c>
      <c r="E1951" s="32">
        <v>54306.8</v>
      </c>
      <c r="F1951" s="32">
        <v>54306.8</v>
      </c>
      <c r="G1951" s="32">
        <v>54306.8</v>
      </c>
      <c r="H1951" s="32">
        <v>54306.8</v>
      </c>
      <c r="I1951" s="32">
        <v>54306.8</v>
      </c>
      <c r="J1951" s="32">
        <v>54306.8</v>
      </c>
      <c r="K1951" s="32">
        <v>54306.8</v>
      </c>
      <c r="L1951" s="32">
        <v>54306.8</v>
      </c>
      <c r="M1951" s="32">
        <v>54306.8</v>
      </c>
      <c r="N1951" s="32">
        <v>54306.8</v>
      </c>
      <c r="O1951" s="32">
        <v>54306.8</v>
      </c>
      <c r="P1951" s="32">
        <v>54306.8</v>
      </c>
      <c r="Q1951" s="32">
        <v>54306.8</v>
      </c>
      <c r="R1951" s="32">
        <v>54306.8</v>
      </c>
      <c r="S1951" s="32">
        <v>54306.8</v>
      </c>
    </row>
    <row r="1952" spans="2:19">
      <c r="B1952" s="5">
        <v>1973</v>
      </c>
      <c r="C1952" s="32"/>
      <c r="D1952" s="32">
        <v>58284.77</v>
      </c>
      <c r="E1952" s="32">
        <v>58284.77</v>
      </c>
      <c r="F1952" s="32">
        <v>58284.77</v>
      </c>
      <c r="G1952" s="32">
        <v>58284.77</v>
      </c>
      <c r="H1952" s="32">
        <v>58284.77</v>
      </c>
      <c r="I1952" s="32">
        <v>58284.77</v>
      </c>
      <c r="J1952" s="32">
        <v>58284.77</v>
      </c>
      <c r="K1952" s="32">
        <v>58284.77</v>
      </c>
      <c r="L1952" s="32">
        <v>58284.77</v>
      </c>
      <c r="M1952" s="32">
        <v>58284.77</v>
      </c>
      <c r="N1952" s="32">
        <v>58284.77</v>
      </c>
      <c r="O1952" s="32">
        <v>58284.77</v>
      </c>
      <c r="P1952" s="32">
        <v>58284.77</v>
      </c>
      <c r="Q1952" s="32">
        <v>58284.77</v>
      </c>
      <c r="R1952" s="32">
        <v>58284.77</v>
      </c>
      <c r="S1952" s="32">
        <v>58284.77</v>
      </c>
    </row>
    <row r="1953" spans="2:19">
      <c r="B1953" s="5">
        <v>1972</v>
      </c>
      <c r="C1953" s="32"/>
      <c r="D1953" s="32">
        <v>40700.51</v>
      </c>
      <c r="E1953" s="32">
        <v>40700.51</v>
      </c>
      <c r="F1953" s="32">
        <v>40700.51</v>
      </c>
      <c r="G1953" s="32">
        <v>40700.51</v>
      </c>
      <c r="H1953" s="32">
        <v>40700.51</v>
      </c>
      <c r="I1953" s="32">
        <v>40700.51</v>
      </c>
      <c r="J1953" s="32">
        <v>40700.51</v>
      </c>
      <c r="K1953" s="32">
        <v>40700.51</v>
      </c>
      <c r="L1953" s="32">
        <v>40700.51</v>
      </c>
      <c r="M1953" s="32">
        <v>40700.51</v>
      </c>
      <c r="N1953" s="32">
        <v>40700.51</v>
      </c>
      <c r="O1953" s="32">
        <v>40700.51</v>
      </c>
      <c r="P1953" s="32">
        <v>40700.51</v>
      </c>
      <c r="Q1953" s="32">
        <v>40700.51</v>
      </c>
      <c r="R1953" s="32">
        <v>40700.51</v>
      </c>
      <c r="S1953" s="32">
        <v>40700.51</v>
      </c>
    </row>
    <row r="1954" spans="2:19">
      <c r="B1954" s="5">
        <v>1971</v>
      </c>
      <c r="C1954" s="32"/>
      <c r="D1954" s="32">
        <v>41052.080000000002</v>
      </c>
      <c r="E1954" s="32">
        <v>41052.080000000002</v>
      </c>
      <c r="F1954" s="32">
        <v>41052.080000000002</v>
      </c>
      <c r="G1954" s="32">
        <v>41052.080000000002</v>
      </c>
      <c r="H1954" s="32">
        <v>41052.080000000002</v>
      </c>
      <c r="I1954" s="32">
        <v>41052.080000000002</v>
      </c>
      <c r="J1954" s="32">
        <v>41052.080000000002</v>
      </c>
      <c r="K1954" s="32">
        <v>41052.080000000002</v>
      </c>
      <c r="L1954" s="32">
        <v>41052.080000000002</v>
      </c>
      <c r="M1954" s="32">
        <v>41052.080000000002</v>
      </c>
      <c r="N1954" s="32">
        <v>41052.080000000002</v>
      </c>
      <c r="O1954" s="32">
        <v>41052.080000000002</v>
      </c>
      <c r="P1954" s="32">
        <v>41052.080000000002</v>
      </c>
      <c r="Q1954" s="32">
        <v>41052.080000000002</v>
      </c>
      <c r="R1954" s="32">
        <v>41052.080000000002</v>
      </c>
      <c r="S1954" s="32">
        <v>41052.080000000002</v>
      </c>
    </row>
    <row r="1955" spans="2:19">
      <c r="B1955" s="5">
        <v>1970</v>
      </c>
      <c r="C1955" s="32"/>
      <c r="D1955" s="32">
        <v>40728.22</v>
      </c>
      <c r="E1955" s="32">
        <v>40728.22</v>
      </c>
      <c r="F1955" s="32">
        <v>40728.22</v>
      </c>
      <c r="G1955" s="32">
        <v>40728.22</v>
      </c>
      <c r="H1955" s="32">
        <v>40728.22</v>
      </c>
      <c r="I1955" s="32">
        <v>40728.22</v>
      </c>
      <c r="J1955" s="32">
        <v>40728.22</v>
      </c>
      <c r="K1955" s="32">
        <v>40728.22</v>
      </c>
      <c r="L1955" s="32">
        <v>40728.22</v>
      </c>
      <c r="M1955" s="32">
        <v>40728.22</v>
      </c>
      <c r="N1955" s="32">
        <v>40728.22</v>
      </c>
      <c r="O1955" s="32">
        <v>40728.22</v>
      </c>
      <c r="P1955" s="32">
        <v>40728.22</v>
      </c>
      <c r="Q1955" s="32">
        <v>40728.22</v>
      </c>
      <c r="R1955" s="32">
        <v>40728.22</v>
      </c>
      <c r="S1955" s="32">
        <v>40728.22</v>
      </c>
    </row>
    <row r="1956" spans="2:19">
      <c r="B1956" s="5">
        <v>1969</v>
      </c>
      <c r="C1956" s="32"/>
      <c r="D1956" s="32">
        <v>36463.81</v>
      </c>
      <c r="E1956" s="32">
        <v>36463.81</v>
      </c>
      <c r="F1956" s="32">
        <v>36463.81</v>
      </c>
      <c r="G1956" s="32">
        <v>36463.81</v>
      </c>
      <c r="H1956" s="32">
        <v>36463.81</v>
      </c>
      <c r="I1956" s="32">
        <v>36463.81</v>
      </c>
      <c r="J1956" s="32">
        <v>36463.81</v>
      </c>
      <c r="K1956" s="32">
        <v>36463.81</v>
      </c>
      <c r="L1956" s="32">
        <v>36463.81</v>
      </c>
      <c r="M1956" s="32">
        <v>36463.81</v>
      </c>
      <c r="N1956" s="32">
        <v>36463.81</v>
      </c>
      <c r="O1956" s="32">
        <v>36463.81</v>
      </c>
      <c r="P1956" s="32">
        <v>36463.81</v>
      </c>
      <c r="Q1956" s="32">
        <v>36463.81</v>
      </c>
      <c r="R1956" s="32">
        <v>36463.81</v>
      </c>
      <c r="S1956" s="32">
        <v>36463.81</v>
      </c>
    </row>
    <row r="1957" spans="2:19">
      <c r="B1957" s="5">
        <v>1968</v>
      </c>
      <c r="C1957" s="32"/>
      <c r="D1957" s="32">
        <v>36714.5</v>
      </c>
      <c r="E1957" s="32">
        <v>36714.5</v>
      </c>
      <c r="F1957" s="32">
        <v>36714.5</v>
      </c>
      <c r="G1957" s="32">
        <v>36714.5</v>
      </c>
      <c r="H1957" s="32">
        <v>36714.5</v>
      </c>
      <c r="I1957" s="32">
        <v>36714.5</v>
      </c>
      <c r="J1957" s="32">
        <v>36714.5</v>
      </c>
      <c r="K1957" s="32">
        <v>36714.5</v>
      </c>
      <c r="L1957" s="32">
        <v>36714.5</v>
      </c>
      <c r="M1957" s="32">
        <v>36714.5</v>
      </c>
      <c r="N1957" s="32">
        <v>36714.5</v>
      </c>
      <c r="O1957" s="32">
        <v>36714.5</v>
      </c>
      <c r="P1957" s="32">
        <v>36714.5</v>
      </c>
      <c r="Q1957" s="32">
        <v>36714.5</v>
      </c>
      <c r="R1957" s="32">
        <v>36714.5</v>
      </c>
      <c r="S1957" s="32">
        <v>36714.5</v>
      </c>
    </row>
    <row r="1958" spans="2:19">
      <c r="B1958" s="5">
        <v>1967</v>
      </c>
      <c r="C1958" s="32"/>
      <c r="D1958" s="32">
        <v>35000</v>
      </c>
      <c r="E1958" s="32">
        <v>35000</v>
      </c>
      <c r="F1958" s="32">
        <v>35000</v>
      </c>
      <c r="G1958" s="32">
        <v>35000</v>
      </c>
      <c r="H1958" s="32">
        <v>35000</v>
      </c>
      <c r="I1958" s="32">
        <v>35000</v>
      </c>
      <c r="J1958" s="32">
        <v>35000</v>
      </c>
      <c r="K1958" s="32">
        <v>35000</v>
      </c>
      <c r="L1958" s="32">
        <v>35000</v>
      </c>
      <c r="M1958" s="32">
        <v>35000</v>
      </c>
      <c r="N1958" s="32">
        <v>35000</v>
      </c>
      <c r="O1958" s="32">
        <v>35000</v>
      </c>
      <c r="P1958" s="32">
        <v>35000</v>
      </c>
      <c r="Q1958" s="32">
        <v>35000</v>
      </c>
      <c r="R1958" s="32">
        <v>35000</v>
      </c>
      <c r="S1958" s="32">
        <v>35000</v>
      </c>
    </row>
    <row r="1959" spans="2:19">
      <c r="B1959" s="5">
        <v>1966</v>
      </c>
      <c r="C1959" s="32"/>
      <c r="D1959" s="32">
        <v>62928.52</v>
      </c>
      <c r="E1959" s="32">
        <v>62928.52</v>
      </c>
      <c r="F1959" s="32">
        <v>62928.52</v>
      </c>
      <c r="G1959" s="32">
        <v>62928.52</v>
      </c>
      <c r="H1959" s="32">
        <v>62928.52</v>
      </c>
      <c r="I1959" s="32">
        <v>62928.52</v>
      </c>
      <c r="J1959" s="32">
        <v>62928.52</v>
      </c>
      <c r="K1959" s="32">
        <v>62928.52</v>
      </c>
      <c r="L1959" s="32">
        <v>62928.52</v>
      </c>
      <c r="M1959" s="32">
        <v>62928.52</v>
      </c>
      <c r="N1959" s="32">
        <v>62928.52</v>
      </c>
      <c r="O1959" s="32">
        <v>62928.52</v>
      </c>
      <c r="P1959" s="32">
        <v>62928.52</v>
      </c>
      <c r="Q1959" s="32">
        <v>62928.52</v>
      </c>
      <c r="R1959" s="32">
        <v>62928.52</v>
      </c>
      <c r="S1959" s="32">
        <v>62928.52</v>
      </c>
    </row>
    <row r="1960" spans="2:19">
      <c r="B1960" s="5">
        <v>1965</v>
      </c>
      <c r="C1960" s="32"/>
      <c r="D1960" s="32">
        <v>71353.009999999995</v>
      </c>
      <c r="E1960" s="32">
        <v>71353.009999999995</v>
      </c>
      <c r="F1960" s="32">
        <v>71353.009999999995</v>
      </c>
      <c r="G1960" s="32">
        <v>71353.009999999995</v>
      </c>
      <c r="H1960" s="32">
        <v>71353.009999999995</v>
      </c>
      <c r="I1960" s="32">
        <v>71353.009999999995</v>
      </c>
      <c r="J1960" s="32">
        <v>71353.009999999995</v>
      </c>
      <c r="K1960" s="32">
        <v>71353.009999999995</v>
      </c>
      <c r="L1960" s="32">
        <v>71353.009999999995</v>
      </c>
      <c r="M1960" s="32">
        <v>71353.009999999995</v>
      </c>
      <c r="N1960" s="32">
        <v>71353.009999999995</v>
      </c>
      <c r="O1960" s="32">
        <v>71353.009999999995</v>
      </c>
      <c r="P1960" s="32">
        <v>71353.009999999995</v>
      </c>
      <c r="Q1960" s="32">
        <v>71353.009999999995</v>
      </c>
      <c r="R1960" s="32">
        <v>71353.009999999995</v>
      </c>
      <c r="S1960" s="32">
        <v>71353.009999999995</v>
      </c>
    </row>
    <row r="1961" spans="2:19">
      <c r="B1961" s="5">
        <v>1964</v>
      </c>
      <c r="C1961" s="32"/>
      <c r="D1961" s="32">
        <v>24090.11</v>
      </c>
      <c r="E1961" s="32">
        <v>24090.11</v>
      </c>
      <c r="F1961" s="32">
        <v>24090.11</v>
      </c>
      <c r="G1961" s="32">
        <v>24090.11</v>
      </c>
      <c r="H1961" s="32">
        <v>24090.11</v>
      </c>
      <c r="I1961" s="32">
        <v>24090.11</v>
      </c>
      <c r="J1961" s="32">
        <v>24090.11</v>
      </c>
      <c r="K1961" s="32">
        <v>24090.11</v>
      </c>
      <c r="L1961" s="32">
        <v>24090.11</v>
      </c>
      <c r="M1961" s="32">
        <v>24090.11</v>
      </c>
      <c r="N1961" s="32">
        <v>24090.11</v>
      </c>
      <c r="O1961" s="32">
        <v>24090.11</v>
      </c>
      <c r="P1961" s="32">
        <v>24090.11</v>
      </c>
      <c r="Q1961" s="32">
        <v>24090.11</v>
      </c>
      <c r="R1961" s="32">
        <v>24090.11</v>
      </c>
      <c r="S1961" s="32">
        <v>24090.11</v>
      </c>
    </row>
    <row r="1962" spans="2:19">
      <c r="B1962" s="5">
        <v>1963</v>
      </c>
      <c r="C1962" s="32"/>
      <c r="D1962" s="32">
        <v>0</v>
      </c>
      <c r="E1962" s="32">
        <v>0</v>
      </c>
      <c r="F1962" s="32">
        <v>0</v>
      </c>
      <c r="G1962" s="32">
        <v>0</v>
      </c>
      <c r="H1962" s="32">
        <v>0</v>
      </c>
      <c r="I1962" s="32">
        <v>0</v>
      </c>
      <c r="J1962" s="32">
        <v>0</v>
      </c>
      <c r="K1962" s="32"/>
      <c r="L1962" s="32"/>
      <c r="M1962" s="32"/>
      <c r="N1962" s="32"/>
      <c r="O1962" s="32">
        <v>0</v>
      </c>
      <c r="P1962" s="32">
        <v>0</v>
      </c>
      <c r="Q1962" s="32">
        <v>0</v>
      </c>
      <c r="R1962" s="32">
        <v>0</v>
      </c>
      <c r="S1962" s="32">
        <v>0</v>
      </c>
    </row>
    <row r="1963" spans="2:19">
      <c r="B1963" s="5">
        <v>1962</v>
      </c>
      <c r="C1963" s="32"/>
      <c r="D1963" s="32">
        <v>13970.07</v>
      </c>
      <c r="E1963" s="32">
        <v>13970.07</v>
      </c>
      <c r="F1963" s="32">
        <v>13970.07</v>
      </c>
      <c r="G1963" s="32">
        <v>13970.07</v>
      </c>
      <c r="H1963" s="32">
        <v>13970.07</v>
      </c>
      <c r="I1963" s="32">
        <v>13970.07</v>
      </c>
      <c r="J1963" s="32">
        <v>13970.07</v>
      </c>
      <c r="K1963" s="32">
        <v>13970.07</v>
      </c>
      <c r="L1963" s="32">
        <v>13970.07</v>
      </c>
      <c r="M1963" s="32">
        <v>13970.07</v>
      </c>
      <c r="N1963" s="32">
        <v>13970.07</v>
      </c>
      <c r="O1963" s="32">
        <v>13970.07</v>
      </c>
      <c r="P1963" s="32">
        <v>13970.07</v>
      </c>
      <c r="Q1963" s="32">
        <v>13970.07</v>
      </c>
      <c r="R1963" s="32">
        <v>13970.07</v>
      </c>
      <c r="S1963" s="32">
        <v>13970.07</v>
      </c>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60" t="s">
        <v>202</v>
      </c>
      <c r="B1996" s="6" t="s">
        <v>182</v>
      </c>
      <c r="C1996" s="7">
        <f>SUM(C1919:C1995)</f>
        <v>0</v>
      </c>
      <c r="D1996" s="7">
        <f>SUM(D1918:D1995)</f>
        <v>2209226.5499999998</v>
      </c>
      <c r="E1996" s="7">
        <f>SUM(E1917:E1995)</f>
        <v>2209430.0499999998</v>
      </c>
      <c r="F1996" s="7">
        <f>SUM(F1916:F1995)</f>
        <v>2209430.0499999998</v>
      </c>
      <c r="G1996" s="7">
        <f>SUM(G1915:G1995)</f>
        <v>2239129.5199999996</v>
      </c>
      <c r="H1996" s="7">
        <f>SUM(H1909:H1995)</f>
        <v>2239129.5199999996</v>
      </c>
      <c r="I1996" s="7">
        <f>SUM(I1909:I1995)</f>
        <v>2239129.5199999996</v>
      </c>
      <c r="J1996" s="7">
        <f t="shared" ref="J1996" si="37">SUM(J1909:J1995)</f>
        <v>2239129.5199999996</v>
      </c>
      <c r="K1996" s="7">
        <f>SUM(K1909:K1995)</f>
        <v>2291471.4199999995</v>
      </c>
      <c r="L1996" s="7">
        <f t="shared" ref="L1996" si="38">SUM(L1909:L1995)</f>
        <v>2329178.8999999994</v>
      </c>
      <c r="M1996" s="7">
        <f>SUM(M1909:M1995)</f>
        <v>2329178.8999999994</v>
      </c>
      <c r="N1996" s="10">
        <f>SUM(N1904:N1995)</f>
        <v>2329178.8999999994</v>
      </c>
      <c r="O1996" s="10">
        <f>SUM(O1904:O1995)</f>
        <v>2339410.1499999994</v>
      </c>
      <c r="P1996" s="10">
        <f>SUM(P1904:P1995)</f>
        <v>2433181.8999999994</v>
      </c>
      <c r="Q1996" s="10">
        <f>SUM(Q1904:Q1995)</f>
        <v>2525979.71</v>
      </c>
      <c r="R1996" s="10">
        <f>SUM(R1903:R1995)</f>
        <v>2651802.8399999994</v>
      </c>
      <c r="S1996" s="10">
        <f>SUM(S1903:S1995)</f>
        <v>2678835.9799999991</v>
      </c>
    </row>
    <row r="1997" spans="1:19">
      <c r="A1997" s="61"/>
      <c r="B1997" s="6"/>
      <c r="C1997" s="7"/>
      <c r="D1997" s="7"/>
      <c r="E1997" s="7"/>
      <c r="F1997" s="7"/>
      <c r="G1997" s="7"/>
      <c r="H1997" s="7"/>
      <c r="I1997" s="7"/>
      <c r="J1997" s="7"/>
      <c r="K1997" s="7"/>
      <c r="L1997" s="7"/>
      <c r="M1997" s="9"/>
    </row>
    <row r="1998" spans="1:19">
      <c r="A1998" s="67" t="s">
        <v>203</v>
      </c>
      <c r="B1998" s="66">
        <v>2022</v>
      </c>
      <c r="C1998" s="31"/>
      <c r="D1998" s="31"/>
      <c r="E1998" s="31"/>
      <c r="F1998" s="31"/>
      <c r="G1998" s="31"/>
      <c r="H1998" s="31"/>
      <c r="I1998" s="31"/>
      <c r="J1998" s="31"/>
      <c r="K1998" s="31"/>
      <c r="L1998" s="31"/>
      <c r="M1998" s="31"/>
      <c r="N1998" s="31"/>
      <c r="O1998" s="31"/>
      <c r="P1998" s="31"/>
      <c r="Q1998" s="31"/>
      <c r="R1998" s="59"/>
      <c r="S1998" s="32">
        <v>39939.69</v>
      </c>
    </row>
    <row r="1999" spans="1:19">
      <c r="A1999" s="33"/>
      <c r="B1999" s="5">
        <v>2021</v>
      </c>
      <c r="C1999" s="31"/>
      <c r="D1999" s="31"/>
      <c r="E1999" s="31"/>
      <c r="F1999" s="31"/>
      <c r="G1999" s="31"/>
      <c r="H1999" s="31"/>
      <c r="I1999" s="31"/>
      <c r="J1999" s="31"/>
      <c r="K1999" s="31"/>
      <c r="L1999" s="31"/>
      <c r="M1999" s="31"/>
      <c r="N1999" s="31"/>
      <c r="O1999" s="31"/>
      <c r="P1999" s="31"/>
      <c r="Q1999" s="31"/>
      <c r="R1999" s="32">
        <v>51250.590000000004</v>
      </c>
      <c r="S1999" s="32">
        <v>51250.59</v>
      </c>
    </row>
    <row r="2000" spans="1:19">
      <c r="B2000" s="5">
        <v>2020</v>
      </c>
      <c r="C2000" s="31"/>
      <c r="D2000" s="31"/>
      <c r="E2000" s="31"/>
      <c r="F2000" s="31"/>
      <c r="G2000" s="31"/>
      <c r="H2000" s="31"/>
      <c r="I2000" s="31"/>
      <c r="J2000" s="31"/>
      <c r="K2000" s="31"/>
      <c r="L2000" s="31"/>
      <c r="M2000" s="31"/>
      <c r="N2000" s="31"/>
      <c r="O2000" s="31"/>
      <c r="P2000" s="31"/>
      <c r="Q2000" s="32">
        <v>33452.25</v>
      </c>
      <c r="R2000" s="32">
        <v>33452.25</v>
      </c>
      <c r="S2000" s="32">
        <v>33452.25</v>
      </c>
    </row>
    <row r="2001" spans="1:19">
      <c r="A2001" s="35"/>
      <c r="B2001" s="5">
        <v>2019</v>
      </c>
      <c r="C2001" s="31"/>
      <c r="D2001" s="31"/>
      <c r="E2001" s="31"/>
      <c r="F2001" s="31"/>
      <c r="G2001" s="31"/>
      <c r="H2001" s="31"/>
      <c r="I2001" s="31"/>
      <c r="J2001" s="31"/>
      <c r="K2001" s="31"/>
      <c r="L2001" s="31"/>
      <c r="M2001" s="31"/>
      <c r="N2001" s="31"/>
      <c r="O2001" s="31"/>
      <c r="P2001" s="32">
        <v>34316</v>
      </c>
      <c r="Q2001" s="32">
        <v>34316</v>
      </c>
      <c r="R2001" s="32">
        <v>34316</v>
      </c>
      <c r="S2001" s="32">
        <v>34316</v>
      </c>
    </row>
    <row r="2002" spans="1:19">
      <c r="A2002" s="35"/>
      <c r="B2002" s="5">
        <v>2018</v>
      </c>
      <c r="C2002" s="31"/>
      <c r="D2002" s="31"/>
      <c r="E2002" s="31"/>
      <c r="F2002" s="31"/>
      <c r="G2002" s="31"/>
      <c r="H2002" s="31"/>
      <c r="I2002" s="31"/>
      <c r="J2002" s="31"/>
      <c r="K2002" s="31"/>
      <c r="L2002" s="31"/>
      <c r="M2002" s="31"/>
      <c r="N2002" s="31"/>
      <c r="O2002" s="32">
        <v>20874.919999999998</v>
      </c>
      <c r="P2002" s="32">
        <v>20874.919999999998</v>
      </c>
      <c r="Q2002" s="32">
        <v>20874.919999999998</v>
      </c>
      <c r="R2002" s="32">
        <v>20874.919999999998</v>
      </c>
      <c r="S2002" s="32">
        <v>20874.919999999998</v>
      </c>
    </row>
    <row r="2003" spans="1:19">
      <c r="A2003" s="35"/>
      <c r="B2003" s="5">
        <v>2017</v>
      </c>
      <c r="C2003" s="31"/>
      <c r="D2003" s="31"/>
      <c r="E2003" s="31"/>
      <c r="F2003" s="31"/>
      <c r="G2003" s="31"/>
      <c r="H2003" s="31"/>
      <c r="I2003" s="31"/>
      <c r="J2003" s="31"/>
      <c r="K2003" s="31"/>
      <c r="L2003" s="31"/>
      <c r="M2003" s="31"/>
      <c r="N2003" s="32">
        <v>21947.89</v>
      </c>
      <c r="O2003" s="32">
        <v>21947.89</v>
      </c>
      <c r="P2003" s="32">
        <v>21947.89</v>
      </c>
      <c r="Q2003" s="32">
        <v>21947.89</v>
      </c>
      <c r="R2003" s="32">
        <v>21947.89</v>
      </c>
      <c r="S2003" s="32">
        <v>21947.89</v>
      </c>
    </row>
    <row r="2004" spans="1:19">
      <c r="B2004" s="5">
        <v>2016</v>
      </c>
      <c r="C2004" s="31"/>
      <c r="D2004" s="31"/>
      <c r="E2004" s="31"/>
      <c r="F2004" s="31"/>
      <c r="G2004" s="31"/>
      <c r="H2004" s="31"/>
      <c r="I2004" s="31"/>
      <c r="J2004" s="31"/>
      <c r="K2004" s="31"/>
      <c r="L2004" s="31"/>
      <c r="M2004" s="32">
        <v>27808.11</v>
      </c>
      <c r="N2004" s="32">
        <v>27808.11</v>
      </c>
      <c r="O2004" s="32">
        <v>27808.11</v>
      </c>
      <c r="P2004" s="32">
        <v>27808.11</v>
      </c>
      <c r="Q2004" s="32">
        <v>27808.11</v>
      </c>
      <c r="R2004" s="32">
        <v>27808.110000000004</v>
      </c>
      <c r="S2004" s="32">
        <v>27808.11</v>
      </c>
    </row>
    <row r="2005" spans="1:19">
      <c r="B2005" s="5">
        <v>2015</v>
      </c>
      <c r="C2005" s="31"/>
      <c r="D2005" s="31"/>
      <c r="E2005" s="31"/>
      <c r="F2005" s="31"/>
      <c r="G2005" s="31"/>
      <c r="H2005" s="31"/>
      <c r="I2005" s="31"/>
      <c r="J2005" s="31"/>
      <c r="K2005" s="31"/>
      <c r="L2005" s="32">
        <v>30941.11</v>
      </c>
      <c r="M2005" s="32">
        <v>30941.11</v>
      </c>
      <c r="N2005" s="32">
        <v>30941.11</v>
      </c>
      <c r="O2005" s="32">
        <v>30941.11</v>
      </c>
      <c r="P2005" s="32">
        <v>30941.11</v>
      </c>
      <c r="Q2005" s="32">
        <v>30941.11</v>
      </c>
      <c r="R2005" s="32">
        <v>30941.11</v>
      </c>
      <c r="S2005" s="32">
        <v>30941.11</v>
      </c>
    </row>
    <row r="2006" spans="1:19">
      <c r="B2006" s="5">
        <v>2014</v>
      </c>
      <c r="C2006" s="31"/>
      <c r="D2006" s="31"/>
      <c r="E2006" s="31"/>
      <c r="F2006" s="31"/>
      <c r="G2006" s="31"/>
      <c r="H2006" s="31"/>
      <c r="I2006" s="31"/>
      <c r="J2006" s="31"/>
      <c r="K2006" s="32">
        <v>35554.129999999997</v>
      </c>
      <c r="L2006" s="32">
        <v>35554.129999999997</v>
      </c>
      <c r="M2006" s="32">
        <v>35554.130000000005</v>
      </c>
      <c r="N2006" s="32">
        <v>35554.130000000005</v>
      </c>
      <c r="O2006" s="32">
        <v>35554.130000000005</v>
      </c>
      <c r="P2006" s="32">
        <v>35554.130000000005</v>
      </c>
      <c r="Q2006" s="32">
        <v>35554.130000000005</v>
      </c>
      <c r="R2006" s="32">
        <v>35554.129999999997</v>
      </c>
      <c r="S2006" s="32">
        <v>35554.130000000005</v>
      </c>
    </row>
    <row r="2007" spans="1:19">
      <c r="B2007" s="5">
        <v>2013</v>
      </c>
      <c r="C2007" s="31"/>
      <c r="D2007" s="31"/>
      <c r="E2007" s="31"/>
      <c r="F2007" s="31"/>
      <c r="G2007" s="31"/>
      <c r="H2007" s="31"/>
      <c r="I2007" s="31"/>
      <c r="J2007" s="32">
        <v>4483.29</v>
      </c>
      <c r="K2007" s="32">
        <v>4483.29</v>
      </c>
      <c r="L2007" s="32">
        <v>4483.29</v>
      </c>
      <c r="M2007" s="32">
        <v>4483.29</v>
      </c>
      <c r="N2007" s="32">
        <v>4483.29</v>
      </c>
      <c r="O2007" s="32">
        <v>4483.29</v>
      </c>
      <c r="P2007" s="32">
        <v>4483.29</v>
      </c>
      <c r="Q2007" s="32">
        <v>4483.29</v>
      </c>
      <c r="R2007" s="32">
        <v>4483.29</v>
      </c>
      <c r="S2007" s="32">
        <v>4483.29</v>
      </c>
    </row>
    <row r="2008" spans="1:19">
      <c r="B2008" s="5">
        <v>2012</v>
      </c>
      <c r="C2008" s="31"/>
      <c r="D2008" s="31"/>
      <c r="E2008" s="31"/>
      <c r="F2008" s="31"/>
      <c r="G2008" s="31"/>
      <c r="H2008" s="31"/>
      <c r="I2008" s="32">
        <v>43606.17</v>
      </c>
      <c r="J2008" s="32">
        <v>43606.17</v>
      </c>
      <c r="K2008" s="32">
        <v>43606.17</v>
      </c>
      <c r="L2008" s="32">
        <v>43606.17</v>
      </c>
      <c r="M2008" s="32">
        <v>43606.17</v>
      </c>
      <c r="N2008" s="32">
        <v>43606.17</v>
      </c>
      <c r="O2008" s="32">
        <v>43606.17</v>
      </c>
      <c r="P2008" s="32">
        <v>43606.17</v>
      </c>
      <c r="Q2008" s="32">
        <v>43606.17</v>
      </c>
      <c r="R2008" s="32">
        <v>43606.17</v>
      </c>
      <c r="S2008" s="32">
        <v>43606.17</v>
      </c>
    </row>
    <row r="2009" spans="1:19">
      <c r="B2009" s="5">
        <v>2011</v>
      </c>
      <c r="C2009" s="31"/>
      <c r="D2009" s="31"/>
      <c r="E2009" s="31"/>
      <c r="F2009" s="31"/>
      <c r="G2009" s="31"/>
      <c r="H2009" s="32">
        <v>55059.34</v>
      </c>
      <c r="I2009" s="32">
        <v>55059.34</v>
      </c>
      <c r="J2009" s="32">
        <v>55059.34</v>
      </c>
      <c r="K2009" s="32">
        <v>55059.34</v>
      </c>
      <c r="L2009" s="32">
        <v>55059.34</v>
      </c>
      <c r="M2009" s="32">
        <v>55059.34</v>
      </c>
      <c r="N2009" s="32">
        <v>55059.34</v>
      </c>
      <c r="O2009" s="32">
        <v>55059.34</v>
      </c>
      <c r="P2009" s="32">
        <v>55059.34</v>
      </c>
      <c r="Q2009" s="32">
        <v>55059.34</v>
      </c>
      <c r="R2009" s="32">
        <v>55059.34</v>
      </c>
      <c r="S2009" s="32">
        <v>55059.34</v>
      </c>
    </row>
    <row r="2010" spans="1:19">
      <c r="B2010" s="5">
        <v>2010</v>
      </c>
      <c r="C2010" s="31"/>
      <c r="D2010" s="31"/>
      <c r="E2010" s="31"/>
      <c r="F2010" s="31"/>
      <c r="G2010" s="32">
        <v>9941.7800000000007</v>
      </c>
      <c r="H2010" s="32">
        <v>9941.7800000000007</v>
      </c>
      <c r="I2010" s="32">
        <v>9941.7800000000007</v>
      </c>
      <c r="J2010" s="32">
        <v>9941.7800000000007</v>
      </c>
      <c r="K2010" s="32">
        <v>9941.7800000000007</v>
      </c>
      <c r="L2010" s="32">
        <v>9941.7800000000007</v>
      </c>
      <c r="M2010" s="32">
        <v>9941.7800000000007</v>
      </c>
      <c r="N2010" s="32">
        <v>9941.7800000000007</v>
      </c>
      <c r="O2010" s="32">
        <v>9941.7800000000007</v>
      </c>
      <c r="P2010" s="32">
        <v>9941.7800000000007</v>
      </c>
      <c r="Q2010" s="32">
        <v>9941.7800000000007</v>
      </c>
      <c r="R2010" s="32">
        <v>9941.7799999999988</v>
      </c>
      <c r="S2010" s="32">
        <v>9941.7800000000007</v>
      </c>
    </row>
    <row r="2011" spans="1:19">
      <c r="B2011" s="5">
        <v>2009</v>
      </c>
      <c r="C2011" s="31"/>
      <c r="D2011" s="31"/>
      <c r="E2011" s="31"/>
      <c r="F2011" s="32">
        <v>24615.66</v>
      </c>
      <c r="G2011" s="32">
        <v>24615.66</v>
      </c>
      <c r="H2011" s="32">
        <v>24615.66</v>
      </c>
      <c r="I2011" s="32">
        <v>24615.66</v>
      </c>
      <c r="J2011" s="32">
        <v>24615.66</v>
      </c>
      <c r="K2011" s="32">
        <v>24615.66</v>
      </c>
      <c r="L2011" s="32">
        <v>24615.66</v>
      </c>
      <c r="M2011" s="32">
        <v>24615.66</v>
      </c>
      <c r="N2011" s="32">
        <v>24615.66</v>
      </c>
      <c r="O2011" s="32">
        <v>24615.66</v>
      </c>
      <c r="P2011" s="32">
        <v>24615.66</v>
      </c>
      <c r="Q2011" s="32">
        <v>24615.66</v>
      </c>
      <c r="R2011" s="32">
        <v>24615.66</v>
      </c>
      <c r="S2011" s="32">
        <v>24615.66</v>
      </c>
    </row>
    <row r="2012" spans="1:19">
      <c r="B2012" s="5">
        <v>2008</v>
      </c>
      <c r="C2012" s="31"/>
      <c r="D2012" s="31"/>
      <c r="E2012" s="32">
        <v>38163.15</v>
      </c>
      <c r="F2012" s="32">
        <v>38163.15</v>
      </c>
      <c r="G2012" s="32">
        <v>38163.15</v>
      </c>
      <c r="H2012" s="32">
        <v>38163.15</v>
      </c>
      <c r="I2012" s="32">
        <v>38163.149999999994</v>
      </c>
      <c r="J2012" s="32">
        <v>38163.149999999994</v>
      </c>
      <c r="K2012" s="32">
        <v>38163.15</v>
      </c>
      <c r="L2012" s="32">
        <v>38163.15</v>
      </c>
      <c r="M2012" s="32">
        <v>38163.149999999994</v>
      </c>
      <c r="N2012" s="32">
        <v>38163.149999999994</v>
      </c>
      <c r="O2012" s="32">
        <v>38163.149999999994</v>
      </c>
      <c r="P2012" s="32">
        <v>38163.149999999994</v>
      </c>
      <c r="Q2012" s="32">
        <v>38163.149999999994</v>
      </c>
      <c r="R2012" s="32">
        <v>38163.15</v>
      </c>
      <c r="S2012" s="32">
        <v>38163.149999999994</v>
      </c>
    </row>
    <row r="2013" spans="1:19">
      <c r="B2013" s="5">
        <v>2007</v>
      </c>
      <c r="C2013" s="31"/>
      <c r="D2013" s="32">
        <v>33478.93</v>
      </c>
      <c r="E2013" s="32">
        <v>33478.93</v>
      </c>
      <c r="F2013" s="32">
        <v>33478.93</v>
      </c>
      <c r="G2013" s="32">
        <v>33478.93</v>
      </c>
      <c r="H2013" s="32">
        <v>33478.93</v>
      </c>
      <c r="I2013" s="32">
        <v>33478.93</v>
      </c>
      <c r="J2013" s="32">
        <v>33478.93</v>
      </c>
      <c r="K2013" s="32">
        <v>33478.93</v>
      </c>
      <c r="L2013" s="32">
        <v>33478.93</v>
      </c>
      <c r="M2013" s="32">
        <v>33478.93</v>
      </c>
      <c r="N2013" s="32">
        <v>33478.93</v>
      </c>
      <c r="O2013" s="32">
        <v>33478.93</v>
      </c>
      <c r="P2013" s="32">
        <v>33478.93</v>
      </c>
      <c r="Q2013" s="32">
        <v>33478.93</v>
      </c>
      <c r="R2013" s="32">
        <v>33478.93</v>
      </c>
      <c r="S2013" s="32">
        <v>33478.93</v>
      </c>
    </row>
    <row r="2014" spans="1:19">
      <c r="B2014" s="5">
        <v>2006</v>
      </c>
      <c r="C2014" s="32"/>
      <c r="D2014" s="32">
        <v>9821.4500000000007</v>
      </c>
      <c r="E2014" s="32">
        <v>9821.4500000000007</v>
      </c>
      <c r="F2014" s="32">
        <v>9821.4500000000007</v>
      </c>
      <c r="G2014" s="32">
        <v>9821.4500000000007</v>
      </c>
      <c r="H2014" s="32">
        <v>9821.4500000000007</v>
      </c>
      <c r="I2014" s="32">
        <v>9821.4500000000007</v>
      </c>
      <c r="J2014" s="32">
        <v>9821.4500000000007</v>
      </c>
      <c r="K2014" s="32">
        <v>9821.4500000000007</v>
      </c>
      <c r="L2014" s="32">
        <v>9821.4500000000007</v>
      </c>
      <c r="M2014" s="32">
        <v>9821.4500000000007</v>
      </c>
      <c r="N2014" s="32">
        <v>9821.4500000000007</v>
      </c>
      <c r="O2014" s="32">
        <v>9821.4500000000007</v>
      </c>
      <c r="P2014" s="32">
        <v>9821.4500000000007</v>
      </c>
      <c r="Q2014" s="32">
        <v>9821.4500000000007</v>
      </c>
      <c r="R2014" s="32">
        <v>9821.4500000000007</v>
      </c>
      <c r="S2014" s="32">
        <v>9821.4500000000007</v>
      </c>
    </row>
    <row r="2015" spans="1:19">
      <c r="B2015" s="5">
        <v>2005</v>
      </c>
      <c r="C2015" s="32"/>
      <c r="D2015" s="32">
        <v>160769.20000000001</v>
      </c>
      <c r="E2015" s="32">
        <v>160769.20000000001</v>
      </c>
      <c r="F2015" s="32">
        <v>160769.20000000001</v>
      </c>
      <c r="G2015" s="32">
        <v>160769.20000000001</v>
      </c>
      <c r="H2015" s="32">
        <v>160769.20000000001</v>
      </c>
      <c r="I2015" s="32">
        <v>160769.19999999998</v>
      </c>
      <c r="J2015" s="32">
        <v>160769.19999999998</v>
      </c>
      <c r="K2015" s="32">
        <v>160769.19999999998</v>
      </c>
      <c r="L2015" s="32">
        <v>160769.19999999998</v>
      </c>
      <c r="M2015" s="32">
        <v>160769.19999999998</v>
      </c>
      <c r="N2015" s="32">
        <v>160769.19999999998</v>
      </c>
      <c r="O2015" s="32">
        <v>160769.19999999998</v>
      </c>
      <c r="P2015" s="32">
        <v>160769.19999999998</v>
      </c>
      <c r="Q2015" s="32">
        <v>160769.19999999998</v>
      </c>
      <c r="R2015" s="32">
        <v>160769.19999999998</v>
      </c>
      <c r="S2015" s="32">
        <v>160769.19999999998</v>
      </c>
    </row>
    <row r="2016" spans="1:19">
      <c r="B2016" s="5">
        <v>2004</v>
      </c>
      <c r="C2016" s="32"/>
      <c r="D2016" s="32">
        <v>271719.74</v>
      </c>
      <c r="E2016" s="32">
        <v>271719.74</v>
      </c>
      <c r="F2016" s="32">
        <v>271719.74</v>
      </c>
      <c r="G2016" s="32">
        <v>271719.74</v>
      </c>
      <c r="H2016" s="32">
        <v>271719.74</v>
      </c>
      <c r="I2016" s="32">
        <v>271719.74</v>
      </c>
      <c r="J2016" s="32">
        <v>271719.74</v>
      </c>
      <c r="K2016" s="32">
        <v>271719.74</v>
      </c>
      <c r="L2016" s="32">
        <v>271719.74</v>
      </c>
      <c r="M2016" s="32">
        <v>271719.74</v>
      </c>
      <c r="N2016" s="32">
        <v>271719.74</v>
      </c>
      <c r="O2016" s="32">
        <v>271719.74</v>
      </c>
      <c r="P2016" s="32">
        <v>271719.74</v>
      </c>
      <c r="Q2016" s="32">
        <v>271719.74</v>
      </c>
      <c r="R2016" s="32">
        <v>271719.74</v>
      </c>
      <c r="S2016" s="32">
        <v>271719.74</v>
      </c>
    </row>
    <row r="2017" spans="2:19">
      <c r="B2017" s="5">
        <v>2003</v>
      </c>
      <c r="C2017" s="32"/>
      <c r="D2017" s="32">
        <v>175182.36</v>
      </c>
      <c r="E2017" s="32">
        <v>175182.36</v>
      </c>
      <c r="F2017" s="32">
        <v>175182.36</v>
      </c>
      <c r="G2017" s="32">
        <v>175182.36</v>
      </c>
      <c r="H2017" s="32">
        <v>175182.36</v>
      </c>
      <c r="I2017" s="32">
        <v>175182.36</v>
      </c>
      <c r="J2017" s="32">
        <v>175182.36</v>
      </c>
      <c r="K2017" s="32">
        <v>175182.36</v>
      </c>
      <c r="L2017" s="32">
        <v>175182.36</v>
      </c>
      <c r="M2017" s="32">
        <v>175182.36</v>
      </c>
      <c r="N2017" s="32">
        <v>175182.36</v>
      </c>
      <c r="O2017" s="32">
        <v>175182.36</v>
      </c>
      <c r="P2017" s="32">
        <v>175182.36</v>
      </c>
      <c r="Q2017" s="32">
        <v>175182.36</v>
      </c>
      <c r="R2017" s="32">
        <v>175182.36</v>
      </c>
      <c r="S2017" s="32">
        <v>175182.36</v>
      </c>
    </row>
    <row r="2018" spans="2:19">
      <c r="B2018" s="5">
        <v>2002</v>
      </c>
      <c r="C2018" s="32"/>
      <c r="D2018" s="32">
        <v>225686.04</v>
      </c>
      <c r="E2018" s="32">
        <v>225686.04</v>
      </c>
      <c r="F2018" s="32">
        <v>225686.04</v>
      </c>
      <c r="G2018" s="32">
        <v>225686.04</v>
      </c>
      <c r="H2018" s="32">
        <v>225686.04</v>
      </c>
      <c r="I2018" s="32">
        <v>225686.04</v>
      </c>
      <c r="J2018" s="32">
        <v>225686.04</v>
      </c>
      <c r="K2018" s="32">
        <v>225686.04</v>
      </c>
      <c r="L2018" s="32">
        <v>225686.04</v>
      </c>
      <c r="M2018" s="32">
        <v>225686.04</v>
      </c>
      <c r="N2018" s="32">
        <v>225686.04</v>
      </c>
      <c r="O2018" s="32">
        <v>225686.04</v>
      </c>
      <c r="P2018" s="32">
        <v>225686.04</v>
      </c>
      <c r="Q2018" s="32">
        <v>225686.04</v>
      </c>
      <c r="R2018" s="32">
        <v>225686.04</v>
      </c>
      <c r="S2018" s="32">
        <v>225686.04</v>
      </c>
    </row>
    <row r="2019" spans="2:19">
      <c r="B2019" s="5">
        <v>2001</v>
      </c>
      <c r="C2019" s="32"/>
      <c r="D2019" s="32">
        <v>25462.18</v>
      </c>
      <c r="E2019" s="32">
        <v>25462.18</v>
      </c>
      <c r="F2019" s="32">
        <v>25462.18</v>
      </c>
      <c r="G2019" s="32">
        <v>25462.18</v>
      </c>
      <c r="H2019" s="32">
        <v>25462.18</v>
      </c>
      <c r="I2019" s="32">
        <v>25462.18</v>
      </c>
      <c r="J2019" s="32">
        <v>25462.18</v>
      </c>
      <c r="K2019" s="32">
        <v>25462.18</v>
      </c>
      <c r="L2019" s="32">
        <v>25462.18</v>
      </c>
      <c r="M2019" s="32">
        <v>25462.18</v>
      </c>
      <c r="N2019" s="32">
        <v>25462.18</v>
      </c>
      <c r="O2019" s="32">
        <v>25462.18</v>
      </c>
      <c r="P2019" s="32">
        <v>25462.18</v>
      </c>
      <c r="Q2019" s="32">
        <v>25462.18</v>
      </c>
      <c r="R2019" s="32">
        <v>25462.18</v>
      </c>
      <c r="S2019" s="32">
        <v>25462.18</v>
      </c>
    </row>
    <row r="2020" spans="2:19">
      <c r="B2020" s="5">
        <v>2000</v>
      </c>
      <c r="C2020" s="32"/>
      <c r="D2020" s="32">
        <v>93574.27</v>
      </c>
      <c r="E2020" s="32">
        <v>93574.27</v>
      </c>
      <c r="F2020" s="32">
        <v>93574.27</v>
      </c>
      <c r="G2020" s="32">
        <v>93574.27</v>
      </c>
      <c r="H2020" s="32">
        <v>93574.27</v>
      </c>
      <c r="I2020" s="32">
        <v>93574.26999999999</v>
      </c>
      <c r="J2020" s="32">
        <v>93574.26999999999</v>
      </c>
      <c r="K2020" s="32">
        <v>93574.26999999999</v>
      </c>
      <c r="L2020" s="32">
        <v>93574.26999999999</v>
      </c>
      <c r="M2020" s="32">
        <v>93574.26999999999</v>
      </c>
      <c r="N2020" s="32">
        <v>93574.26999999999</v>
      </c>
      <c r="O2020" s="32">
        <v>93574.26999999999</v>
      </c>
      <c r="P2020" s="32">
        <v>93574.26999999999</v>
      </c>
      <c r="Q2020" s="32">
        <v>93574.26999999999</v>
      </c>
      <c r="R2020" s="32">
        <v>93574.26999999999</v>
      </c>
      <c r="S2020" s="32">
        <v>93574.26999999999</v>
      </c>
    </row>
    <row r="2021" spans="2:19">
      <c r="B2021" s="5">
        <v>1999</v>
      </c>
      <c r="C2021" s="32"/>
      <c r="D2021" s="32">
        <v>156520.79</v>
      </c>
      <c r="E2021" s="32">
        <v>156520.79</v>
      </c>
      <c r="F2021" s="32">
        <v>156520.79</v>
      </c>
      <c r="G2021" s="32">
        <v>156520.79</v>
      </c>
      <c r="H2021" s="32">
        <v>156520.79</v>
      </c>
      <c r="I2021" s="32">
        <v>156520.79</v>
      </c>
      <c r="J2021" s="32">
        <v>156520.79</v>
      </c>
      <c r="K2021" s="32">
        <v>156520.79</v>
      </c>
      <c r="L2021" s="32">
        <v>156520.79</v>
      </c>
      <c r="M2021" s="32">
        <v>156520.79</v>
      </c>
      <c r="N2021" s="32">
        <v>156520.79</v>
      </c>
      <c r="O2021" s="32">
        <v>156520.79</v>
      </c>
      <c r="P2021" s="32">
        <v>156520.79</v>
      </c>
      <c r="Q2021" s="32">
        <v>156520.79</v>
      </c>
      <c r="R2021" s="32">
        <v>156520.79</v>
      </c>
      <c r="S2021" s="32">
        <v>156520.79</v>
      </c>
    </row>
    <row r="2022" spans="2:19">
      <c r="B2022" s="5">
        <v>1998</v>
      </c>
      <c r="C2022" s="32"/>
      <c r="D2022" s="32">
        <v>296664.28000000003</v>
      </c>
      <c r="E2022" s="32">
        <v>296664.28000000003</v>
      </c>
      <c r="F2022" s="32">
        <v>296664.28000000003</v>
      </c>
      <c r="G2022" s="32">
        <v>296664.28000000003</v>
      </c>
      <c r="H2022" s="32">
        <v>296664.28000000003</v>
      </c>
      <c r="I2022" s="32">
        <v>296664.27999999997</v>
      </c>
      <c r="J2022" s="32">
        <v>296664.27999999997</v>
      </c>
      <c r="K2022" s="32">
        <v>296664.27999999997</v>
      </c>
      <c r="L2022" s="32">
        <v>296664.27999999997</v>
      </c>
      <c r="M2022" s="32">
        <v>296664.27999999997</v>
      </c>
      <c r="N2022" s="32">
        <v>296664.27999999997</v>
      </c>
      <c r="O2022" s="32">
        <v>296664.27999999997</v>
      </c>
      <c r="P2022" s="32">
        <v>296664.27999999997</v>
      </c>
      <c r="Q2022" s="32">
        <v>296664.27999999997</v>
      </c>
      <c r="R2022" s="32">
        <v>296664.27999999997</v>
      </c>
      <c r="S2022" s="32">
        <v>296664.27999999997</v>
      </c>
    </row>
    <row r="2023" spans="2:19">
      <c r="B2023" s="5">
        <v>1997</v>
      </c>
      <c r="C2023" s="32"/>
      <c r="D2023" s="32">
        <v>87037.72</v>
      </c>
      <c r="E2023" s="32">
        <v>87037.72</v>
      </c>
      <c r="F2023" s="32">
        <v>87037.72</v>
      </c>
      <c r="G2023" s="32">
        <v>87037.72</v>
      </c>
      <c r="H2023" s="32">
        <v>87037.72</v>
      </c>
      <c r="I2023" s="32">
        <v>87037.72</v>
      </c>
      <c r="J2023" s="32">
        <v>87037.72</v>
      </c>
      <c r="K2023" s="32">
        <v>87037.72</v>
      </c>
      <c r="L2023" s="32">
        <v>87037.72</v>
      </c>
      <c r="M2023" s="32">
        <v>87037.72</v>
      </c>
      <c r="N2023" s="32">
        <v>87037.72</v>
      </c>
      <c r="O2023" s="32">
        <v>87037.72</v>
      </c>
      <c r="P2023" s="32">
        <v>87037.72</v>
      </c>
      <c r="Q2023" s="32">
        <v>87037.72</v>
      </c>
      <c r="R2023" s="32">
        <v>87037.72</v>
      </c>
      <c r="S2023" s="32">
        <v>87037.72</v>
      </c>
    </row>
    <row r="2024" spans="2:19">
      <c r="B2024" s="5">
        <v>1996</v>
      </c>
      <c r="C2024" s="32"/>
      <c r="D2024" s="32">
        <v>230355.72</v>
      </c>
      <c r="E2024" s="32">
        <v>230355.72</v>
      </c>
      <c r="F2024" s="32">
        <v>230355.72</v>
      </c>
      <c r="G2024" s="32">
        <v>230355.72</v>
      </c>
      <c r="H2024" s="32">
        <v>230355.72</v>
      </c>
      <c r="I2024" s="32">
        <v>230355.71999999997</v>
      </c>
      <c r="J2024" s="32">
        <v>230355.71999999997</v>
      </c>
      <c r="K2024" s="32">
        <v>230355.71999999997</v>
      </c>
      <c r="L2024" s="32">
        <v>230355.71999999997</v>
      </c>
      <c r="M2024" s="32">
        <v>230355.71999999997</v>
      </c>
      <c r="N2024" s="32">
        <v>230355.71999999997</v>
      </c>
      <c r="O2024" s="32">
        <v>230355.71999999997</v>
      </c>
      <c r="P2024" s="32">
        <v>230355.71999999997</v>
      </c>
      <c r="Q2024" s="32">
        <v>230355.71999999997</v>
      </c>
      <c r="R2024" s="32">
        <v>230355.71999999997</v>
      </c>
      <c r="S2024" s="32">
        <v>230355.71999999997</v>
      </c>
    </row>
    <row r="2025" spans="2:19">
      <c r="B2025" s="5">
        <v>1995</v>
      </c>
      <c r="C2025" s="32"/>
      <c r="D2025" s="32">
        <v>326730.87</v>
      </c>
      <c r="E2025" s="32">
        <v>326730.87</v>
      </c>
      <c r="F2025" s="32">
        <v>326730.87</v>
      </c>
      <c r="G2025" s="32">
        <v>326730.87</v>
      </c>
      <c r="H2025" s="32">
        <v>326730.87</v>
      </c>
      <c r="I2025" s="32">
        <v>326730.87</v>
      </c>
      <c r="J2025" s="32">
        <v>326730.87</v>
      </c>
      <c r="K2025" s="32">
        <v>326730.87</v>
      </c>
      <c r="L2025" s="32">
        <v>326730.87</v>
      </c>
      <c r="M2025" s="32">
        <v>326730.87</v>
      </c>
      <c r="N2025" s="32">
        <v>326730.87</v>
      </c>
      <c r="O2025" s="32">
        <v>326730.87</v>
      </c>
      <c r="P2025" s="32">
        <v>326730.87</v>
      </c>
      <c r="Q2025" s="32">
        <v>326730.87</v>
      </c>
      <c r="R2025" s="32">
        <v>326730.87</v>
      </c>
      <c r="S2025" s="32">
        <v>326730.87</v>
      </c>
    </row>
    <row r="2026" spans="2:19">
      <c r="B2026" s="5">
        <v>1994</v>
      </c>
      <c r="C2026" s="32"/>
      <c r="D2026" s="32">
        <v>111808.92</v>
      </c>
      <c r="E2026" s="32">
        <v>111808.92</v>
      </c>
      <c r="F2026" s="32">
        <v>111808.92</v>
      </c>
      <c r="G2026" s="32">
        <v>111808.92</v>
      </c>
      <c r="H2026" s="32">
        <v>111808.92</v>
      </c>
      <c r="I2026" s="32">
        <v>111808.92</v>
      </c>
      <c r="J2026" s="32">
        <v>111808.92</v>
      </c>
      <c r="K2026" s="32">
        <v>111808.92</v>
      </c>
      <c r="L2026" s="32">
        <v>111808.92</v>
      </c>
      <c r="M2026" s="32">
        <v>111808.92</v>
      </c>
      <c r="N2026" s="32">
        <v>111808.92</v>
      </c>
      <c r="O2026" s="32">
        <v>111808.92</v>
      </c>
      <c r="P2026" s="32">
        <v>111808.92</v>
      </c>
      <c r="Q2026" s="32">
        <v>111808.92</v>
      </c>
      <c r="R2026" s="32">
        <v>111808.92</v>
      </c>
      <c r="S2026" s="32">
        <v>111808.92</v>
      </c>
    </row>
    <row r="2027" spans="2:19">
      <c r="B2027" s="5">
        <v>1993</v>
      </c>
      <c r="C2027" s="32"/>
      <c r="D2027" s="32">
        <v>304882.26</v>
      </c>
      <c r="E2027" s="32">
        <v>304882.26</v>
      </c>
      <c r="F2027" s="32">
        <v>304882.26</v>
      </c>
      <c r="G2027" s="32">
        <v>304882.26</v>
      </c>
      <c r="H2027" s="32">
        <v>304882.26</v>
      </c>
      <c r="I2027" s="32">
        <v>304882.26</v>
      </c>
      <c r="J2027" s="32">
        <v>304882.26</v>
      </c>
      <c r="K2027" s="32">
        <v>304882.26</v>
      </c>
      <c r="L2027" s="32">
        <v>304882.26</v>
      </c>
      <c r="M2027" s="32">
        <v>304882.26</v>
      </c>
      <c r="N2027" s="32">
        <v>304882.26</v>
      </c>
      <c r="O2027" s="32">
        <v>304882.26</v>
      </c>
      <c r="P2027" s="32">
        <v>304882.26</v>
      </c>
      <c r="Q2027" s="32">
        <v>304882.26</v>
      </c>
      <c r="R2027" s="32">
        <v>304882.26</v>
      </c>
      <c r="S2027" s="32">
        <v>304882.26</v>
      </c>
    </row>
    <row r="2028" spans="2:19">
      <c r="B2028" s="5">
        <v>1992</v>
      </c>
      <c r="C2028" s="32"/>
      <c r="D2028" s="32">
        <v>163581.91</v>
      </c>
      <c r="E2028" s="32">
        <v>163581.91</v>
      </c>
      <c r="F2028" s="32">
        <v>163581.91</v>
      </c>
      <c r="G2028" s="32">
        <v>163581.91</v>
      </c>
      <c r="H2028" s="32">
        <v>163581.91</v>
      </c>
      <c r="I2028" s="32">
        <v>163581.91</v>
      </c>
      <c r="J2028" s="32">
        <v>163581.91</v>
      </c>
      <c r="K2028" s="32">
        <v>163581.91</v>
      </c>
      <c r="L2028" s="32">
        <v>163581.91</v>
      </c>
      <c r="M2028" s="32">
        <v>163581.91</v>
      </c>
      <c r="N2028" s="32">
        <v>163581.91</v>
      </c>
      <c r="O2028" s="32">
        <v>163581.91</v>
      </c>
      <c r="P2028" s="32">
        <v>163581.91</v>
      </c>
      <c r="Q2028" s="32">
        <v>163581.91</v>
      </c>
      <c r="R2028" s="32">
        <v>163581.91</v>
      </c>
      <c r="S2028" s="32">
        <v>163581.91</v>
      </c>
    </row>
    <row r="2029" spans="2:19">
      <c r="B2029" s="5">
        <v>1991</v>
      </c>
      <c r="C2029" s="32"/>
      <c r="D2029" s="32">
        <v>385788.75</v>
      </c>
      <c r="E2029" s="32">
        <v>385788.75</v>
      </c>
      <c r="F2029" s="32">
        <v>385788.75</v>
      </c>
      <c r="G2029" s="32">
        <v>385788.75</v>
      </c>
      <c r="H2029" s="32">
        <v>385788.75</v>
      </c>
      <c r="I2029" s="32">
        <v>385788.75</v>
      </c>
      <c r="J2029" s="32">
        <v>385788.75</v>
      </c>
      <c r="K2029" s="32">
        <v>385788.75</v>
      </c>
      <c r="L2029" s="32">
        <v>385788.75</v>
      </c>
      <c r="M2029" s="32">
        <v>385788.75</v>
      </c>
      <c r="N2029" s="32">
        <v>385788.75</v>
      </c>
      <c r="O2029" s="32">
        <v>385788.75</v>
      </c>
      <c r="P2029" s="32">
        <v>385788.75</v>
      </c>
      <c r="Q2029" s="32">
        <v>385788.75</v>
      </c>
      <c r="R2029" s="32">
        <v>385788.75</v>
      </c>
      <c r="S2029" s="32">
        <v>385788.75</v>
      </c>
    </row>
    <row r="2030" spans="2:19">
      <c r="B2030" s="5">
        <v>1990</v>
      </c>
      <c r="C2030" s="32"/>
      <c r="D2030" s="32">
        <v>355621.92</v>
      </c>
      <c r="E2030" s="32">
        <v>355621.92</v>
      </c>
      <c r="F2030" s="32">
        <v>355621.92</v>
      </c>
      <c r="G2030" s="32">
        <v>355621.92</v>
      </c>
      <c r="H2030" s="32">
        <v>355621.92</v>
      </c>
      <c r="I2030" s="32">
        <v>355621.92</v>
      </c>
      <c r="J2030" s="32">
        <v>355621.92</v>
      </c>
      <c r="K2030" s="32">
        <v>355621.92</v>
      </c>
      <c r="L2030" s="32">
        <v>355621.92</v>
      </c>
      <c r="M2030" s="32">
        <v>355621.92</v>
      </c>
      <c r="N2030" s="32">
        <v>355621.92</v>
      </c>
      <c r="O2030" s="32">
        <v>355621.92</v>
      </c>
      <c r="P2030" s="32">
        <v>355621.92</v>
      </c>
      <c r="Q2030" s="32">
        <v>355621.92</v>
      </c>
      <c r="R2030" s="32">
        <v>355621.92</v>
      </c>
      <c r="S2030" s="32">
        <v>355621.92</v>
      </c>
    </row>
    <row r="2031" spans="2:19">
      <c r="B2031" s="5">
        <v>1989</v>
      </c>
      <c r="C2031" s="32"/>
      <c r="D2031" s="32">
        <v>335062.63</v>
      </c>
      <c r="E2031" s="32">
        <v>335062.63</v>
      </c>
      <c r="F2031" s="32">
        <v>335062.63</v>
      </c>
      <c r="G2031" s="32">
        <v>335062.63</v>
      </c>
      <c r="H2031" s="32">
        <v>335062.63</v>
      </c>
      <c r="I2031" s="32">
        <v>335062.63</v>
      </c>
      <c r="J2031" s="32">
        <v>335062.63</v>
      </c>
      <c r="K2031" s="32">
        <v>335062.63</v>
      </c>
      <c r="L2031" s="32">
        <v>335062.63</v>
      </c>
      <c r="M2031" s="32">
        <v>335062.63</v>
      </c>
      <c r="N2031" s="32">
        <v>335062.63</v>
      </c>
      <c r="O2031" s="32">
        <v>335062.63</v>
      </c>
      <c r="P2031" s="32">
        <v>335062.63</v>
      </c>
      <c r="Q2031" s="32">
        <v>335062.63</v>
      </c>
      <c r="R2031" s="32">
        <v>335062.63</v>
      </c>
      <c r="S2031" s="32">
        <v>335062.63</v>
      </c>
    </row>
    <row r="2032" spans="2:19">
      <c r="B2032" s="5">
        <v>1988</v>
      </c>
      <c r="C2032" s="32"/>
      <c r="D2032" s="32">
        <v>246849.01</v>
      </c>
      <c r="E2032" s="32">
        <v>246849.01</v>
      </c>
      <c r="F2032" s="32">
        <v>246849.01</v>
      </c>
      <c r="G2032" s="32">
        <v>246849.01</v>
      </c>
      <c r="H2032" s="32">
        <v>246849.01</v>
      </c>
      <c r="I2032" s="32">
        <v>246849.00999999998</v>
      </c>
      <c r="J2032" s="32">
        <v>246849.00999999998</v>
      </c>
      <c r="K2032" s="32">
        <v>246849.00999999998</v>
      </c>
      <c r="L2032" s="32">
        <v>246849.00999999998</v>
      </c>
      <c r="M2032" s="32">
        <v>246849.00999999998</v>
      </c>
      <c r="N2032" s="32">
        <v>246849.00999999998</v>
      </c>
      <c r="O2032" s="32">
        <v>246849.00999999998</v>
      </c>
      <c r="P2032" s="32">
        <v>246849.00999999998</v>
      </c>
      <c r="Q2032" s="32">
        <v>246849.00999999998</v>
      </c>
      <c r="R2032" s="32">
        <v>246849.00999999998</v>
      </c>
      <c r="S2032" s="32">
        <v>246849.00999999998</v>
      </c>
    </row>
    <row r="2033" spans="2:19">
      <c r="B2033" s="5">
        <v>1987</v>
      </c>
      <c r="C2033" s="32"/>
      <c r="D2033" s="32">
        <v>313188.24</v>
      </c>
      <c r="E2033" s="32">
        <v>313188.24</v>
      </c>
      <c r="F2033" s="32">
        <v>313188.24</v>
      </c>
      <c r="G2033" s="32">
        <v>313188.24</v>
      </c>
      <c r="H2033" s="32">
        <v>313188.24</v>
      </c>
      <c r="I2033" s="32">
        <v>313188.24</v>
      </c>
      <c r="J2033" s="32">
        <v>313188.24</v>
      </c>
      <c r="K2033" s="32">
        <v>313188.24</v>
      </c>
      <c r="L2033" s="32">
        <v>313188.24</v>
      </c>
      <c r="M2033" s="32">
        <v>313188.24</v>
      </c>
      <c r="N2033" s="32">
        <v>313188.24</v>
      </c>
      <c r="O2033" s="32">
        <v>313188.24</v>
      </c>
      <c r="P2033" s="32">
        <v>313188.24</v>
      </c>
      <c r="Q2033" s="32">
        <v>313188.24</v>
      </c>
      <c r="R2033" s="32">
        <v>313188.24</v>
      </c>
      <c r="S2033" s="32">
        <v>313188.24</v>
      </c>
    </row>
    <row r="2034" spans="2:19">
      <c r="B2034" s="5">
        <v>1986</v>
      </c>
      <c r="C2034" s="32"/>
      <c r="D2034" s="32">
        <v>241804.86</v>
      </c>
      <c r="E2034" s="32">
        <v>241804.86</v>
      </c>
      <c r="F2034" s="32">
        <v>241804.86</v>
      </c>
      <c r="G2034" s="32">
        <v>241804.86</v>
      </c>
      <c r="H2034" s="32">
        <v>241804.86</v>
      </c>
      <c r="I2034" s="32">
        <v>241804.86</v>
      </c>
      <c r="J2034" s="32">
        <v>241804.86</v>
      </c>
      <c r="K2034" s="32">
        <v>241804.86</v>
      </c>
      <c r="L2034" s="32">
        <v>241804.86</v>
      </c>
      <c r="M2034" s="32">
        <v>241804.86</v>
      </c>
      <c r="N2034" s="32">
        <v>241804.86</v>
      </c>
      <c r="O2034" s="32">
        <v>241804.86</v>
      </c>
      <c r="P2034" s="32">
        <v>241804.86</v>
      </c>
      <c r="Q2034" s="32">
        <v>241804.86</v>
      </c>
      <c r="R2034" s="32">
        <v>241804.86</v>
      </c>
      <c r="S2034" s="32">
        <v>241804.86</v>
      </c>
    </row>
    <row r="2035" spans="2:19">
      <c r="B2035" s="5">
        <v>1985</v>
      </c>
      <c r="C2035" s="32"/>
      <c r="D2035" s="32">
        <v>247909.28</v>
      </c>
      <c r="E2035" s="32">
        <v>247909.28</v>
      </c>
      <c r="F2035" s="32">
        <v>247909.28</v>
      </c>
      <c r="G2035" s="32">
        <v>247909.28</v>
      </c>
      <c r="H2035" s="32">
        <v>247909.28</v>
      </c>
      <c r="I2035" s="32">
        <v>247909.28</v>
      </c>
      <c r="J2035" s="32">
        <v>247909.28</v>
      </c>
      <c r="K2035" s="32">
        <v>247909.28</v>
      </c>
      <c r="L2035" s="32">
        <v>247909.28</v>
      </c>
      <c r="M2035" s="32">
        <v>247909.28</v>
      </c>
      <c r="N2035" s="32">
        <v>247909.28</v>
      </c>
      <c r="O2035" s="32">
        <v>247909.28</v>
      </c>
      <c r="P2035" s="32">
        <v>247909.28</v>
      </c>
      <c r="Q2035" s="32">
        <v>247909.28</v>
      </c>
      <c r="R2035" s="32">
        <v>247909.28</v>
      </c>
      <c r="S2035" s="32">
        <v>247909.28</v>
      </c>
    </row>
    <row r="2036" spans="2:19">
      <c r="B2036" s="5">
        <v>1984</v>
      </c>
      <c r="C2036" s="32"/>
      <c r="D2036" s="32">
        <v>250637.51</v>
      </c>
      <c r="E2036" s="32">
        <v>250637.51</v>
      </c>
      <c r="F2036" s="32">
        <v>250637.51</v>
      </c>
      <c r="G2036" s="32">
        <v>250637.51</v>
      </c>
      <c r="H2036" s="32">
        <v>250637.51</v>
      </c>
      <c r="I2036" s="32">
        <v>250637.51</v>
      </c>
      <c r="J2036" s="32">
        <v>250637.51</v>
      </c>
      <c r="K2036" s="32">
        <v>250637.51</v>
      </c>
      <c r="L2036" s="32">
        <v>250637.51</v>
      </c>
      <c r="M2036" s="32">
        <v>250637.51</v>
      </c>
      <c r="N2036" s="32">
        <v>250637.51</v>
      </c>
      <c r="O2036" s="32">
        <v>250637.51</v>
      </c>
      <c r="P2036" s="32">
        <v>250637.51</v>
      </c>
      <c r="Q2036" s="32">
        <v>250637.51</v>
      </c>
      <c r="R2036" s="32">
        <v>250637.51</v>
      </c>
      <c r="S2036" s="32">
        <v>250637.51</v>
      </c>
    </row>
    <row r="2037" spans="2:19">
      <c r="B2037" s="5">
        <v>1983</v>
      </c>
      <c r="C2037" s="32"/>
      <c r="D2037" s="32">
        <v>231746.99</v>
      </c>
      <c r="E2037" s="32">
        <v>231746.99</v>
      </c>
      <c r="F2037" s="32">
        <v>231746.99</v>
      </c>
      <c r="G2037" s="32">
        <v>231746.99</v>
      </c>
      <c r="H2037" s="32">
        <v>231746.99</v>
      </c>
      <c r="I2037" s="32">
        <v>231746.99</v>
      </c>
      <c r="J2037" s="32">
        <v>231746.99</v>
      </c>
      <c r="K2037" s="32">
        <v>231746.99</v>
      </c>
      <c r="L2037" s="32">
        <v>231746.99</v>
      </c>
      <c r="M2037" s="32">
        <v>231746.99</v>
      </c>
      <c r="N2037" s="32">
        <v>231746.99</v>
      </c>
      <c r="O2037" s="32">
        <v>231746.99</v>
      </c>
      <c r="P2037" s="32">
        <v>231746.99</v>
      </c>
      <c r="Q2037" s="32">
        <v>231746.99</v>
      </c>
      <c r="R2037" s="32">
        <v>231746.99</v>
      </c>
      <c r="S2037" s="32">
        <v>231746.99</v>
      </c>
    </row>
    <row r="2038" spans="2:19">
      <c r="B2038" s="5">
        <v>1982</v>
      </c>
      <c r="C2038" s="32"/>
      <c r="D2038" s="32">
        <v>239089.19</v>
      </c>
      <c r="E2038" s="32">
        <v>239089.19</v>
      </c>
      <c r="F2038" s="32">
        <v>239089.19</v>
      </c>
      <c r="G2038" s="32">
        <v>239089.19</v>
      </c>
      <c r="H2038" s="32">
        <v>239089.19</v>
      </c>
      <c r="I2038" s="32">
        <v>239089.19</v>
      </c>
      <c r="J2038" s="32">
        <v>239089.19</v>
      </c>
      <c r="K2038" s="32">
        <v>239089.19</v>
      </c>
      <c r="L2038" s="32">
        <v>239089.19</v>
      </c>
      <c r="M2038" s="32">
        <v>239089.19</v>
      </c>
      <c r="N2038" s="32">
        <v>239089.19</v>
      </c>
      <c r="O2038" s="32">
        <v>239089.19</v>
      </c>
      <c r="P2038" s="32">
        <v>239089.19</v>
      </c>
      <c r="Q2038" s="32">
        <v>239089.19</v>
      </c>
      <c r="R2038" s="32">
        <v>239089.19</v>
      </c>
      <c r="S2038" s="32">
        <v>239089.19</v>
      </c>
    </row>
    <row r="2039" spans="2:19">
      <c r="B2039" s="5">
        <v>1981</v>
      </c>
      <c r="C2039" s="32"/>
      <c r="D2039" s="32">
        <v>264459.3</v>
      </c>
      <c r="E2039" s="32">
        <v>264459.3</v>
      </c>
      <c r="F2039" s="32">
        <v>264459.3</v>
      </c>
      <c r="G2039" s="32">
        <v>264459.3</v>
      </c>
      <c r="H2039" s="32">
        <v>264459.3</v>
      </c>
      <c r="I2039" s="32">
        <v>264459.3</v>
      </c>
      <c r="J2039" s="32">
        <v>264459.3</v>
      </c>
      <c r="K2039" s="32">
        <v>264459.3</v>
      </c>
      <c r="L2039" s="32">
        <v>264459.3</v>
      </c>
      <c r="M2039" s="32">
        <v>264459.3</v>
      </c>
      <c r="N2039" s="32">
        <v>264459.3</v>
      </c>
      <c r="O2039" s="32">
        <v>264459.3</v>
      </c>
      <c r="P2039" s="32">
        <v>264459.3</v>
      </c>
      <c r="Q2039" s="32">
        <v>264459.3</v>
      </c>
      <c r="R2039" s="32">
        <v>264459.3</v>
      </c>
      <c r="S2039" s="32">
        <v>264459.3</v>
      </c>
    </row>
    <row r="2040" spans="2:19">
      <c r="B2040" s="5">
        <v>1980</v>
      </c>
      <c r="C2040" s="32"/>
      <c r="D2040" s="32">
        <v>242182.93</v>
      </c>
      <c r="E2040" s="32">
        <v>242182.93</v>
      </c>
      <c r="F2040" s="32">
        <v>242182.93</v>
      </c>
      <c r="G2040" s="32">
        <v>242182.93</v>
      </c>
      <c r="H2040" s="32">
        <v>242182.93</v>
      </c>
      <c r="I2040" s="32">
        <v>242182.93</v>
      </c>
      <c r="J2040" s="32">
        <v>242182.93</v>
      </c>
      <c r="K2040" s="32">
        <v>242182.93</v>
      </c>
      <c r="L2040" s="32">
        <v>242182.93</v>
      </c>
      <c r="M2040" s="32">
        <v>242182.93</v>
      </c>
      <c r="N2040" s="32">
        <v>242182.93</v>
      </c>
      <c r="O2040" s="32">
        <v>242182.93</v>
      </c>
      <c r="P2040" s="32">
        <v>242182.93</v>
      </c>
      <c r="Q2040" s="32">
        <v>242182.93</v>
      </c>
      <c r="R2040" s="32">
        <v>242182.93</v>
      </c>
      <c r="S2040" s="32">
        <v>242182.93</v>
      </c>
    </row>
    <row r="2041" spans="2:19">
      <c r="B2041" s="5">
        <v>1979</v>
      </c>
      <c r="C2041" s="32"/>
      <c r="D2041" s="32">
        <v>211426.59</v>
      </c>
      <c r="E2041" s="32">
        <v>211426.59</v>
      </c>
      <c r="F2041" s="32">
        <v>211426.59</v>
      </c>
      <c r="G2041" s="32">
        <v>211426.59</v>
      </c>
      <c r="H2041" s="32">
        <v>211426.59</v>
      </c>
      <c r="I2041" s="32">
        <v>211426.59</v>
      </c>
      <c r="J2041" s="32">
        <v>211426.59</v>
      </c>
      <c r="K2041" s="32">
        <v>211426.59</v>
      </c>
      <c r="L2041" s="32">
        <v>211426.59</v>
      </c>
      <c r="M2041" s="32">
        <v>211426.59</v>
      </c>
      <c r="N2041" s="32">
        <v>211426.59</v>
      </c>
      <c r="O2041" s="32">
        <v>211426.59</v>
      </c>
      <c r="P2041" s="32">
        <v>211426.59</v>
      </c>
      <c r="Q2041" s="32">
        <v>211426.59</v>
      </c>
      <c r="R2041" s="32">
        <v>211426.59</v>
      </c>
      <c r="S2041" s="32">
        <v>211426.59</v>
      </c>
    </row>
    <row r="2042" spans="2:19">
      <c r="B2042" s="5">
        <v>1978</v>
      </c>
      <c r="C2042" s="32"/>
      <c r="D2042" s="32">
        <v>265399.88</v>
      </c>
      <c r="E2042" s="32">
        <v>265399.88</v>
      </c>
      <c r="F2042" s="32">
        <v>265399.88</v>
      </c>
      <c r="G2042" s="32">
        <v>265399.88</v>
      </c>
      <c r="H2042" s="32">
        <v>265399.88</v>
      </c>
      <c r="I2042" s="32">
        <v>265399.88</v>
      </c>
      <c r="J2042" s="32">
        <v>265399.88</v>
      </c>
      <c r="K2042" s="32">
        <v>265399.88</v>
      </c>
      <c r="L2042" s="32">
        <v>265399.88</v>
      </c>
      <c r="M2042" s="32">
        <v>265399.88</v>
      </c>
      <c r="N2042" s="32">
        <v>265399.88</v>
      </c>
      <c r="O2042" s="32">
        <v>265399.88</v>
      </c>
      <c r="P2042" s="32">
        <v>265399.88</v>
      </c>
      <c r="Q2042" s="32">
        <v>265399.88</v>
      </c>
      <c r="R2042" s="32">
        <v>265399.88</v>
      </c>
      <c r="S2042" s="32">
        <v>265399.88</v>
      </c>
    </row>
    <row r="2043" spans="2:19">
      <c r="B2043" s="5">
        <v>1977</v>
      </c>
      <c r="C2043" s="32"/>
      <c r="D2043" s="32">
        <v>248188.41</v>
      </c>
      <c r="E2043" s="32">
        <v>248188.41</v>
      </c>
      <c r="F2043" s="32">
        <v>248188.41</v>
      </c>
      <c r="G2043" s="32">
        <v>248188.41</v>
      </c>
      <c r="H2043" s="32">
        <v>248188.41</v>
      </c>
      <c r="I2043" s="32">
        <v>248188.41</v>
      </c>
      <c r="J2043" s="32">
        <v>248188.41</v>
      </c>
      <c r="K2043" s="32">
        <v>248188.41</v>
      </c>
      <c r="L2043" s="32">
        <v>248188.41</v>
      </c>
      <c r="M2043" s="32">
        <v>248188.41</v>
      </c>
      <c r="N2043" s="32">
        <v>248188.41</v>
      </c>
      <c r="O2043" s="32">
        <v>248188.41</v>
      </c>
      <c r="P2043" s="32">
        <v>248188.41</v>
      </c>
      <c r="Q2043" s="32">
        <v>248188.41</v>
      </c>
      <c r="R2043" s="32">
        <v>248188.41</v>
      </c>
      <c r="S2043" s="32">
        <v>248188.41</v>
      </c>
    </row>
    <row r="2044" spans="2:19">
      <c r="B2044" s="5">
        <v>1976</v>
      </c>
      <c r="C2044" s="32"/>
      <c r="D2044" s="32">
        <v>256436.08</v>
      </c>
      <c r="E2044" s="32">
        <v>256436.08</v>
      </c>
      <c r="F2044" s="32">
        <v>256436.08</v>
      </c>
      <c r="G2044" s="32">
        <v>256436.08</v>
      </c>
      <c r="H2044" s="32">
        <v>256436.08</v>
      </c>
      <c r="I2044" s="32">
        <v>256436.08000000002</v>
      </c>
      <c r="J2044" s="32">
        <v>256436.08000000002</v>
      </c>
      <c r="K2044" s="32">
        <v>256436.08000000002</v>
      </c>
      <c r="L2044" s="32">
        <v>256436.08000000002</v>
      </c>
      <c r="M2044" s="32">
        <v>256436.08000000002</v>
      </c>
      <c r="N2044" s="32">
        <v>256436.08000000002</v>
      </c>
      <c r="O2044" s="32">
        <v>256436.08000000002</v>
      </c>
      <c r="P2044" s="32">
        <v>256436.08000000002</v>
      </c>
      <c r="Q2044" s="32">
        <v>256436.08000000002</v>
      </c>
      <c r="R2044" s="32">
        <v>256436.08000000002</v>
      </c>
      <c r="S2044" s="32">
        <v>256436.08000000002</v>
      </c>
    </row>
    <row r="2045" spans="2:19">
      <c r="B2045" s="5">
        <v>1975</v>
      </c>
      <c r="C2045" s="32"/>
      <c r="D2045" s="32">
        <v>248605.97</v>
      </c>
      <c r="E2045" s="32">
        <v>248605.97</v>
      </c>
      <c r="F2045" s="32">
        <v>248605.97</v>
      </c>
      <c r="G2045" s="32">
        <v>248605.97</v>
      </c>
      <c r="H2045" s="32">
        <v>248605.97</v>
      </c>
      <c r="I2045" s="32">
        <v>248605.97</v>
      </c>
      <c r="J2045" s="32">
        <v>248605.97</v>
      </c>
      <c r="K2045" s="32">
        <v>248605.97</v>
      </c>
      <c r="L2045" s="32">
        <v>248605.97</v>
      </c>
      <c r="M2045" s="32">
        <v>248605.97</v>
      </c>
      <c r="N2045" s="32">
        <v>248605.97</v>
      </c>
      <c r="O2045" s="32">
        <v>248605.97</v>
      </c>
      <c r="P2045" s="32">
        <v>248605.97</v>
      </c>
      <c r="Q2045" s="32">
        <v>248605.97</v>
      </c>
      <c r="R2045" s="32">
        <v>248605.97</v>
      </c>
      <c r="S2045" s="32">
        <v>248605.97</v>
      </c>
    </row>
    <row r="2046" spans="2:19">
      <c r="B2046" s="5">
        <v>1974</v>
      </c>
      <c r="C2046" s="32"/>
      <c r="D2046" s="32">
        <v>240943.49</v>
      </c>
      <c r="E2046" s="32">
        <v>240943.49</v>
      </c>
      <c r="F2046" s="32">
        <v>240943.49</v>
      </c>
      <c r="G2046" s="32">
        <v>240943.49</v>
      </c>
      <c r="H2046" s="32">
        <v>240943.49</v>
      </c>
      <c r="I2046" s="32">
        <v>240943.49</v>
      </c>
      <c r="J2046" s="32">
        <v>240943.49</v>
      </c>
      <c r="K2046" s="32">
        <v>240943.49</v>
      </c>
      <c r="L2046" s="32">
        <v>240943.49</v>
      </c>
      <c r="M2046" s="32">
        <v>240943.49</v>
      </c>
      <c r="N2046" s="32">
        <v>240943.49</v>
      </c>
      <c r="O2046" s="32">
        <v>240943.49</v>
      </c>
      <c r="P2046" s="32">
        <v>240943.49</v>
      </c>
      <c r="Q2046" s="32">
        <v>240943.49</v>
      </c>
      <c r="R2046" s="32">
        <v>240943.49</v>
      </c>
      <c r="S2046" s="32">
        <v>240943.49</v>
      </c>
    </row>
    <row r="2047" spans="2:19">
      <c r="B2047" s="5">
        <v>1973</v>
      </c>
      <c r="C2047" s="32"/>
      <c r="D2047" s="32">
        <v>243160.5</v>
      </c>
      <c r="E2047" s="32">
        <v>243160.5</v>
      </c>
      <c r="F2047" s="32">
        <v>243160.5</v>
      </c>
      <c r="G2047" s="32">
        <v>243160.5</v>
      </c>
      <c r="H2047" s="32">
        <v>243160.5</v>
      </c>
      <c r="I2047" s="32">
        <v>243160.5</v>
      </c>
      <c r="J2047" s="32">
        <v>243160.5</v>
      </c>
      <c r="K2047" s="32">
        <v>243160.5</v>
      </c>
      <c r="L2047" s="32">
        <v>243160.5</v>
      </c>
      <c r="M2047" s="32">
        <v>243160.5</v>
      </c>
      <c r="N2047" s="32">
        <v>243160.5</v>
      </c>
      <c r="O2047" s="32">
        <v>243160.5</v>
      </c>
      <c r="P2047" s="32">
        <v>243160.5</v>
      </c>
      <c r="Q2047" s="32">
        <v>243160.5</v>
      </c>
      <c r="R2047" s="32">
        <v>243160.5</v>
      </c>
      <c r="S2047" s="32">
        <v>243160.5</v>
      </c>
    </row>
    <row r="2048" spans="2:19">
      <c r="B2048" s="5">
        <v>1972</v>
      </c>
      <c r="C2048" s="32"/>
      <c r="D2048" s="32">
        <v>234627.92</v>
      </c>
      <c r="E2048" s="32">
        <v>234627.92</v>
      </c>
      <c r="F2048" s="32">
        <v>234627.92</v>
      </c>
      <c r="G2048" s="32">
        <v>234627.92</v>
      </c>
      <c r="H2048" s="32">
        <v>234627.92</v>
      </c>
      <c r="I2048" s="32">
        <v>234627.91999999998</v>
      </c>
      <c r="J2048" s="32">
        <v>234627.91999999998</v>
      </c>
      <c r="K2048" s="32">
        <v>234627.91999999998</v>
      </c>
      <c r="L2048" s="32">
        <v>234627.91999999998</v>
      </c>
      <c r="M2048" s="32">
        <v>234627.91999999998</v>
      </c>
      <c r="N2048" s="32">
        <v>234627.91999999998</v>
      </c>
      <c r="O2048" s="32">
        <v>234627.91999999998</v>
      </c>
      <c r="P2048" s="32">
        <v>234627.91999999998</v>
      </c>
      <c r="Q2048" s="32">
        <v>234627.91999999998</v>
      </c>
      <c r="R2048" s="32">
        <v>234627.91999999998</v>
      </c>
      <c r="S2048" s="32">
        <v>234627.91999999998</v>
      </c>
    </row>
    <row r="2049" spans="2:19">
      <c r="B2049" s="5">
        <v>1971</v>
      </c>
      <c r="C2049" s="32"/>
      <c r="D2049" s="32">
        <v>146572.43</v>
      </c>
      <c r="E2049" s="32">
        <v>146572.43</v>
      </c>
      <c r="F2049" s="32">
        <v>146572.43</v>
      </c>
      <c r="G2049" s="32">
        <v>146572.43</v>
      </c>
      <c r="H2049" s="32">
        <v>146572.43</v>
      </c>
      <c r="I2049" s="32">
        <v>146572.43</v>
      </c>
      <c r="J2049" s="32">
        <v>146572.43</v>
      </c>
      <c r="K2049" s="32">
        <v>146572.43</v>
      </c>
      <c r="L2049" s="32">
        <v>146572.43</v>
      </c>
      <c r="M2049" s="32">
        <v>146572.43</v>
      </c>
      <c r="N2049" s="32">
        <v>146572.43</v>
      </c>
      <c r="O2049" s="32">
        <v>146572.43</v>
      </c>
      <c r="P2049" s="32">
        <v>146572.43</v>
      </c>
      <c r="Q2049" s="32">
        <v>146572.43</v>
      </c>
      <c r="R2049" s="32">
        <v>146572.43</v>
      </c>
      <c r="S2049" s="32">
        <v>146572.43</v>
      </c>
    </row>
    <row r="2050" spans="2:19">
      <c r="B2050" s="5">
        <v>1970</v>
      </c>
      <c r="C2050" s="32"/>
      <c r="D2050" s="32">
        <v>149321.24</v>
      </c>
      <c r="E2050" s="32">
        <v>149321.24</v>
      </c>
      <c r="F2050" s="32">
        <v>149321.24</v>
      </c>
      <c r="G2050" s="32">
        <v>149321.24</v>
      </c>
      <c r="H2050" s="32">
        <v>149321.24</v>
      </c>
      <c r="I2050" s="32">
        <v>149321.24</v>
      </c>
      <c r="J2050" s="32">
        <v>149321.24</v>
      </c>
      <c r="K2050" s="32">
        <v>149321.24</v>
      </c>
      <c r="L2050" s="32">
        <v>149321.24</v>
      </c>
      <c r="M2050" s="32">
        <v>149321.24</v>
      </c>
      <c r="N2050" s="32">
        <v>149321.24</v>
      </c>
      <c r="O2050" s="32">
        <v>149321.24</v>
      </c>
      <c r="P2050" s="32">
        <v>149321.24</v>
      </c>
      <c r="Q2050" s="32">
        <v>149321.24</v>
      </c>
      <c r="R2050" s="32">
        <v>149321.24</v>
      </c>
      <c r="S2050" s="32">
        <v>149321.24</v>
      </c>
    </row>
    <row r="2051" spans="2:19">
      <c r="B2051" s="5">
        <v>1969</v>
      </c>
      <c r="C2051" s="32"/>
      <c r="D2051" s="32">
        <v>64830.46</v>
      </c>
      <c r="E2051" s="32">
        <v>64830.46</v>
      </c>
      <c r="F2051" s="32">
        <v>64830.46</v>
      </c>
      <c r="G2051" s="32">
        <v>64830.46</v>
      </c>
      <c r="H2051" s="32">
        <v>64830.46</v>
      </c>
      <c r="I2051" s="32">
        <v>64830.46</v>
      </c>
      <c r="J2051" s="32">
        <v>64830.46</v>
      </c>
      <c r="K2051" s="32">
        <v>64830.46</v>
      </c>
      <c r="L2051" s="32">
        <v>64830.46</v>
      </c>
      <c r="M2051" s="32">
        <v>64830.46</v>
      </c>
      <c r="N2051" s="32">
        <v>64830.46</v>
      </c>
      <c r="O2051" s="32">
        <v>64830.46</v>
      </c>
      <c r="P2051" s="32">
        <v>64830.46</v>
      </c>
      <c r="Q2051" s="32">
        <v>64830.46</v>
      </c>
      <c r="R2051" s="32">
        <v>64830.46</v>
      </c>
      <c r="S2051" s="32">
        <v>64830.46</v>
      </c>
    </row>
    <row r="2052" spans="2:19">
      <c r="B2052" s="5">
        <v>1968</v>
      </c>
      <c r="C2052" s="32"/>
      <c r="D2052" s="32">
        <v>65169.24</v>
      </c>
      <c r="E2052" s="32">
        <v>65169.24</v>
      </c>
      <c r="F2052" s="32">
        <v>65169.24</v>
      </c>
      <c r="G2052" s="32">
        <v>65169.24</v>
      </c>
      <c r="H2052" s="32">
        <v>65169.24</v>
      </c>
      <c r="I2052" s="32">
        <v>65169.24</v>
      </c>
      <c r="J2052" s="32">
        <v>65169.24</v>
      </c>
      <c r="K2052" s="32">
        <v>65169.24</v>
      </c>
      <c r="L2052" s="32">
        <v>65169.24</v>
      </c>
      <c r="M2052" s="32">
        <v>65169.24</v>
      </c>
      <c r="N2052" s="32">
        <v>65169.24</v>
      </c>
      <c r="O2052" s="32">
        <v>65169.24</v>
      </c>
      <c r="P2052" s="32">
        <v>65169.24</v>
      </c>
      <c r="Q2052" s="32">
        <v>65169.24</v>
      </c>
      <c r="R2052" s="32">
        <v>65169.24</v>
      </c>
      <c r="S2052" s="32">
        <v>65169.24</v>
      </c>
    </row>
    <row r="2053" spans="2:19">
      <c r="B2053" s="5">
        <v>1967</v>
      </c>
      <c r="C2053" s="32"/>
      <c r="D2053" s="32">
        <v>64867.71</v>
      </c>
      <c r="E2053" s="32">
        <v>64867.71</v>
      </c>
      <c r="F2053" s="32">
        <v>64867.71</v>
      </c>
      <c r="G2053" s="32">
        <v>64867.71</v>
      </c>
      <c r="H2053" s="32">
        <v>64867.71</v>
      </c>
      <c r="I2053" s="32">
        <v>64867.71</v>
      </c>
      <c r="J2053" s="32">
        <v>64867.71</v>
      </c>
      <c r="K2053" s="32">
        <v>64867.71</v>
      </c>
      <c r="L2053" s="32">
        <v>64867.71</v>
      </c>
      <c r="M2053" s="32">
        <v>64867.71</v>
      </c>
      <c r="N2053" s="32">
        <v>64867.71</v>
      </c>
      <c r="O2053" s="32">
        <v>64867.71</v>
      </c>
      <c r="P2053" s="32">
        <v>64867.71</v>
      </c>
      <c r="Q2053" s="32">
        <v>64867.71</v>
      </c>
      <c r="R2053" s="32">
        <v>64867.71</v>
      </c>
      <c r="S2053" s="32">
        <v>64867.71</v>
      </c>
    </row>
    <row r="2054" spans="2:19">
      <c r="B2054" s="5">
        <v>1966</v>
      </c>
      <c r="C2054" s="32"/>
      <c r="D2054" s="32">
        <v>124872.09</v>
      </c>
      <c r="E2054" s="32">
        <v>124872.09</v>
      </c>
      <c r="F2054" s="32">
        <v>124872.09</v>
      </c>
      <c r="G2054" s="32">
        <v>124872.09</v>
      </c>
      <c r="H2054" s="32">
        <v>124872.09</v>
      </c>
      <c r="I2054" s="32">
        <v>124872.09</v>
      </c>
      <c r="J2054" s="32">
        <v>124872.09</v>
      </c>
      <c r="K2054" s="32">
        <v>124872.09</v>
      </c>
      <c r="L2054" s="32">
        <v>124872.09</v>
      </c>
      <c r="M2054" s="32">
        <v>124872.09</v>
      </c>
      <c r="N2054" s="32">
        <v>124872.09</v>
      </c>
      <c r="O2054" s="32">
        <v>124872.09</v>
      </c>
      <c r="P2054" s="32">
        <v>124872.09</v>
      </c>
      <c r="Q2054" s="32">
        <v>124872.09</v>
      </c>
      <c r="R2054" s="32">
        <v>124872.09</v>
      </c>
      <c r="S2054" s="32">
        <v>124872.09</v>
      </c>
    </row>
    <row r="2055" spans="2:19">
      <c r="B2055" s="5">
        <v>1965</v>
      </c>
      <c r="C2055" s="32"/>
      <c r="D2055" s="32">
        <v>137062.15</v>
      </c>
      <c r="E2055" s="32">
        <v>137062.15</v>
      </c>
      <c r="F2055" s="32">
        <v>137062.15</v>
      </c>
      <c r="G2055" s="32">
        <v>137062.15</v>
      </c>
      <c r="H2055" s="32">
        <v>137062.15</v>
      </c>
      <c r="I2055" s="32">
        <v>137062.15000000002</v>
      </c>
      <c r="J2055" s="32">
        <v>137062.15000000002</v>
      </c>
      <c r="K2055" s="32">
        <v>137062.15000000002</v>
      </c>
      <c r="L2055" s="32">
        <v>137062.15000000002</v>
      </c>
      <c r="M2055" s="32">
        <v>137062.15000000002</v>
      </c>
      <c r="N2055" s="32">
        <v>137062.15000000002</v>
      </c>
      <c r="O2055" s="32">
        <v>137062.15000000002</v>
      </c>
      <c r="P2055" s="32">
        <v>137062.15000000002</v>
      </c>
      <c r="Q2055" s="32">
        <v>137062.15000000002</v>
      </c>
      <c r="R2055" s="32">
        <v>137062.15000000002</v>
      </c>
      <c r="S2055" s="32">
        <v>137062.15000000002</v>
      </c>
    </row>
    <row r="2056" spans="2:19">
      <c r="B2056" s="5">
        <v>1964</v>
      </c>
      <c r="C2056" s="32"/>
      <c r="D2056" s="32">
        <v>130406.7</v>
      </c>
      <c r="E2056" s="32">
        <v>130406.7</v>
      </c>
      <c r="F2056" s="32">
        <v>130406.7</v>
      </c>
      <c r="G2056" s="32">
        <v>130406.7</v>
      </c>
      <c r="H2056" s="32">
        <v>130406.7</v>
      </c>
      <c r="I2056" s="32">
        <v>130406.7</v>
      </c>
      <c r="J2056" s="32">
        <v>130406.7</v>
      </c>
      <c r="K2056" s="32">
        <v>130406.7</v>
      </c>
      <c r="L2056" s="32">
        <v>130406.7</v>
      </c>
      <c r="M2056" s="32">
        <v>130406.7</v>
      </c>
      <c r="N2056" s="32">
        <v>130406.7</v>
      </c>
      <c r="O2056" s="32">
        <v>130406.7</v>
      </c>
      <c r="P2056" s="32">
        <v>130406.7</v>
      </c>
      <c r="Q2056" s="32">
        <v>130406.7</v>
      </c>
      <c r="R2056" s="32">
        <v>129898.68</v>
      </c>
      <c r="S2056" s="32">
        <v>126718.76</v>
      </c>
    </row>
    <row r="2057" spans="2:19">
      <c r="B2057" s="5">
        <v>1963</v>
      </c>
      <c r="C2057" s="32"/>
      <c r="D2057" s="32">
        <v>102377.35</v>
      </c>
      <c r="E2057" s="32">
        <v>102377.35</v>
      </c>
      <c r="F2057" s="32">
        <v>102377.35</v>
      </c>
      <c r="G2057" s="32">
        <v>102377.35</v>
      </c>
      <c r="H2057" s="32">
        <v>102377.35</v>
      </c>
      <c r="I2057" s="32">
        <v>102377.35</v>
      </c>
      <c r="J2057" s="32">
        <v>102377.35</v>
      </c>
      <c r="K2057" s="32">
        <v>102377.35</v>
      </c>
      <c r="L2057" s="32">
        <v>102377.35</v>
      </c>
      <c r="M2057" s="32">
        <v>102377.35</v>
      </c>
      <c r="N2057" s="32">
        <v>102377.35</v>
      </c>
      <c r="O2057" s="32">
        <v>102377.35</v>
      </c>
      <c r="P2057" s="32">
        <v>101192.5</v>
      </c>
      <c r="Q2057" s="32">
        <v>98822.82</v>
      </c>
      <c r="R2057" s="32">
        <v>98501.59</v>
      </c>
      <c r="S2057" s="32">
        <v>98501.59</v>
      </c>
    </row>
    <row r="2058" spans="2:19">
      <c r="B2058" s="5">
        <v>1962</v>
      </c>
      <c r="C2058" s="32"/>
      <c r="D2058" s="32">
        <v>87874.48</v>
      </c>
      <c r="E2058" s="32">
        <v>87874.48</v>
      </c>
      <c r="F2058" s="32">
        <v>87874.48</v>
      </c>
      <c r="G2058" s="32">
        <v>87874.48</v>
      </c>
      <c r="H2058" s="32">
        <v>87874.48</v>
      </c>
      <c r="I2058" s="32">
        <v>87874.48</v>
      </c>
      <c r="J2058" s="32">
        <v>87874.48</v>
      </c>
      <c r="K2058" s="32">
        <v>87874.48</v>
      </c>
      <c r="L2058" s="32">
        <v>87874.48</v>
      </c>
      <c r="M2058" s="32">
        <v>87874.48</v>
      </c>
      <c r="N2058" s="32">
        <v>84932.489999999991</v>
      </c>
      <c r="O2058" s="32">
        <v>76060.009999999995</v>
      </c>
      <c r="P2058" s="32">
        <v>71101.11</v>
      </c>
      <c r="Q2058" s="32">
        <v>66433.91</v>
      </c>
      <c r="R2058" s="32">
        <v>59677.86</v>
      </c>
      <c r="S2058" s="32">
        <v>52342.96</v>
      </c>
    </row>
    <row r="2059" spans="2:19">
      <c r="B2059" s="5">
        <v>1961</v>
      </c>
      <c r="C2059" s="32"/>
      <c r="D2059" s="32"/>
      <c r="E2059" s="32"/>
      <c r="F2059" s="32"/>
      <c r="G2059" s="32"/>
      <c r="H2059" s="32"/>
      <c r="I2059" s="32"/>
      <c r="J2059" s="32"/>
      <c r="K2059" s="32"/>
      <c r="L2059" s="32"/>
      <c r="M2059" s="32"/>
      <c r="N2059" s="32"/>
      <c r="O2059" s="32"/>
      <c r="P2059" s="32"/>
      <c r="Q2059" s="32"/>
      <c r="R2059" s="32"/>
      <c r="S2059" s="32"/>
    </row>
    <row r="2060" spans="2:19">
      <c r="B2060" s="5">
        <v>1960</v>
      </c>
      <c r="C2060" s="32"/>
      <c r="D2060" s="32"/>
      <c r="E2060" s="32"/>
      <c r="F2060" s="32"/>
      <c r="G2060" s="32"/>
      <c r="H2060" s="32"/>
      <c r="I2060" s="32"/>
      <c r="J2060" s="32"/>
      <c r="K2060" s="32"/>
      <c r="L2060" s="32"/>
      <c r="M2060" s="32"/>
      <c r="N2060" s="32"/>
      <c r="O2060" s="32"/>
      <c r="P2060" s="32"/>
      <c r="Q2060" s="32"/>
      <c r="R2060" s="32"/>
      <c r="S2060" s="32"/>
    </row>
    <row r="2061" spans="2:19">
      <c r="B2061" s="5">
        <v>1959</v>
      </c>
      <c r="C2061" s="32"/>
      <c r="D2061" s="32"/>
      <c r="E2061" s="32"/>
      <c r="F2061" s="32"/>
      <c r="G2061" s="32"/>
      <c r="H2061" s="32"/>
      <c r="I2061" s="32"/>
      <c r="J2061" s="32"/>
      <c r="K2061" s="32"/>
      <c r="L2061" s="32"/>
      <c r="M2061" s="32"/>
      <c r="N2061" s="32"/>
      <c r="O2061" s="32"/>
      <c r="P2061" s="32"/>
      <c r="Q2061" s="32"/>
      <c r="R2061" s="32"/>
      <c r="S2061" s="32"/>
    </row>
    <row r="2062" spans="2:19">
      <c r="B2062" s="5">
        <v>1958</v>
      </c>
      <c r="C2062" s="32"/>
      <c r="D2062" s="32"/>
      <c r="E2062" s="32"/>
      <c r="F2062" s="32"/>
      <c r="G2062" s="32"/>
      <c r="H2062" s="32"/>
      <c r="I2062" s="32"/>
      <c r="J2062" s="32"/>
      <c r="K2062" s="32"/>
      <c r="L2062" s="32"/>
      <c r="M2062" s="32"/>
      <c r="N2062" s="32"/>
      <c r="O2062" s="32"/>
      <c r="P2062" s="32"/>
      <c r="Q2062" s="32"/>
      <c r="R2062" s="32"/>
      <c r="S2062" s="32"/>
    </row>
    <row r="2063" spans="2:19">
      <c r="B2063" s="5">
        <v>1957</v>
      </c>
      <c r="C2063" s="32"/>
      <c r="D2063" s="32"/>
      <c r="E2063" s="32"/>
      <c r="F2063" s="32"/>
      <c r="G2063" s="32"/>
      <c r="H2063" s="32"/>
      <c r="I2063" s="32"/>
      <c r="J2063" s="32"/>
      <c r="K2063" s="32"/>
      <c r="L2063" s="32"/>
      <c r="M2063" s="32"/>
      <c r="N2063" s="32"/>
      <c r="O2063" s="32"/>
      <c r="P2063" s="32"/>
      <c r="Q2063" s="32"/>
      <c r="R2063" s="32"/>
      <c r="S2063" s="32"/>
    </row>
    <row r="2064" spans="2:19">
      <c r="B2064" s="5">
        <v>1956</v>
      </c>
      <c r="C2064" s="32"/>
      <c r="D2064" s="32"/>
      <c r="E2064" s="32"/>
      <c r="F2064" s="32"/>
      <c r="G2064" s="32"/>
      <c r="H2064" s="32"/>
      <c r="I2064" s="32"/>
      <c r="J2064" s="32"/>
      <c r="K2064" s="32"/>
      <c r="L2064" s="32"/>
      <c r="M2064" s="32"/>
      <c r="N2064" s="32"/>
      <c r="O2064" s="32"/>
      <c r="P2064" s="32"/>
      <c r="Q2064" s="32"/>
      <c r="R2064" s="32"/>
      <c r="S2064" s="32"/>
    </row>
    <row r="2065" spans="2:19">
      <c r="B2065" s="5">
        <v>1955</v>
      </c>
      <c r="C2065" s="32"/>
      <c r="D2065" s="32"/>
      <c r="E2065" s="32"/>
      <c r="F2065" s="32"/>
      <c r="G2065" s="32"/>
      <c r="H2065" s="32"/>
      <c r="I2065" s="32"/>
      <c r="J2065" s="32"/>
      <c r="K2065" s="32"/>
      <c r="L2065" s="32"/>
      <c r="M2065" s="32"/>
      <c r="N2065" s="32"/>
      <c r="O2065" s="32"/>
      <c r="P2065" s="32"/>
      <c r="Q2065" s="32"/>
      <c r="R2065" s="32"/>
      <c r="S2065" s="32"/>
    </row>
    <row r="2066" spans="2:19">
      <c r="B2066" s="5">
        <v>1954</v>
      </c>
      <c r="C2066" s="32"/>
      <c r="D2066" s="32"/>
      <c r="E2066" s="32"/>
      <c r="F2066" s="32"/>
      <c r="G2066" s="32"/>
      <c r="H2066" s="32"/>
      <c r="I2066" s="32"/>
      <c r="J2066" s="32"/>
      <c r="K2066" s="32"/>
      <c r="L2066" s="32"/>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60" t="s">
        <v>203</v>
      </c>
      <c r="B2091" s="6" t="s">
        <v>182</v>
      </c>
      <c r="C2091" s="7">
        <f>SUM(C2014:C2090)</f>
        <v>0</v>
      </c>
      <c r="D2091" s="7">
        <f>SUM(D2013:D2090)</f>
        <v>9049759.9399999995</v>
      </c>
      <c r="E2091" s="7">
        <f>SUM(E2012:E2090)</f>
        <v>9087923.0899999999</v>
      </c>
      <c r="F2091" s="7">
        <f>SUM(F2011:F2090)</f>
        <v>9112538.7500000019</v>
      </c>
      <c r="G2091" s="7">
        <f>SUM(G2010:G2090)</f>
        <v>9122480.5300000012</v>
      </c>
      <c r="H2091" s="7">
        <f>SUM(H2004:H2090)</f>
        <v>9177539.870000001</v>
      </c>
      <c r="I2091" s="7">
        <f>SUM(I2004:I2090)</f>
        <v>9221146.040000001</v>
      </c>
      <c r="J2091" s="7">
        <f t="shared" ref="J2091" si="39">SUM(J2004:J2090)</f>
        <v>9225629.3300000019</v>
      </c>
      <c r="K2091" s="7">
        <f>SUM(K2004:K2090)</f>
        <v>9261183.4600000009</v>
      </c>
      <c r="L2091" s="7">
        <f t="shared" ref="L2091" si="40">SUM(L2004:L2090)</f>
        <v>9292124.5700000003</v>
      </c>
      <c r="M2091" s="7">
        <f>SUM(M2004:M2090)</f>
        <v>9319932.6800000016</v>
      </c>
      <c r="N2091" s="10">
        <f>SUM(N1999:N2090)</f>
        <v>9338938.5800000019</v>
      </c>
      <c r="O2091" s="10">
        <f>SUM(O1999:O2090)</f>
        <v>9350941.0200000014</v>
      </c>
      <c r="P2091" s="10">
        <f>SUM(P1999:P2090)</f>
        <v>9379113.2700000014</v>
      </c>
      <c r="Q2091" s="10">
        <f>SUM(Q1999:Q2090)</f>
        <v>9405528.6400000025</v>
      </c>
      <c r="R2091" s="10">
        <f>SUM(R1998:R2090)</f>
        <v>9449193.9300000016</v>
      </c>
      <c r="S2091" s="10">
        <f>SUM(S1998:S2090)</f>
        <v>9478618.8000000026</v>
      </c>
    </row>
    <row r="2092" spans="1:19">
      <c r="A2092" s="61"/>
      <c r="B2092" s="6"/>
      <c r="C2092" s="7"/>
      <c r="D2092" s="7"/>
      <c r="E2092" s="7"/>
      <c r="F2092" s="7"/>
      <c r="G2092" s="7"/>
      <c r="H2092" s="7"/>
      <c r="I2092" s="7"/>
      <c r="J2092" s="7"/>
      <c r="K2092" s="7"/>
      <c r="L2092" s="7"/>
      <c r="M2092" s="9"/>
    </row>
    <row r="2093" spans="1:19" ht="25.5">
      <c r="A2093" s="62" t="s">
        <v>204</v>
      </c>
      <c r="B2093" s="5">
        <v>2022</v>
      </c>
      <c r="C2093" s="31"/>
      <c r="D2093" s="31"/>
      <c r="E2093" s="31"/>
      <c r="F2093" s="31"/>
      <c r="G2093" s="31"/>
      <c r="H2093" s="31"/>
      <c r="I2093" s="31"/>
      <c r="J2093" s="31"/>
      <c r="K2093" s="31"/>
      <c r="L2093" s="31"/>
      <c r="M2093" s="31"/>
      <c r="N2093" s="31"/>
      <c r="O2093" s="31"/>
      <c r="P2093" s="31"/>
      <c r="Q2093" s="31"/>
      <c r="R2093" s="59"/>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32"/>
      <c r="O2098" s="32"/>
      <c r="P2098" s="32"/>
      <c r="Q2098" s="32"/>
      <c r="R2098" s="32"/>
      <c r="S2098" s="32"/>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32"/>
      <c r="E2108" s="32"/>
      <c r="F2108" s="32"/>
      <c r="G2108" s="32"/>
      <c r="H2108" s="32"/>
      <c r="I2108" s="32"/>
      <c r="J2108" s="32"/>
      <c r="K2108" s="32"/>
      <c r="L2108" s="32"/>
      <c r="M2108" s="32"/>
      <c r="N2108" s="32"/>
      <c r="O2108" s="32"/>
      <c r="P2108" s="32"/>
      <c r="Q2108" s="32"/>
      <c r="R2108" s="32"/>
      <c r="S2108" s="32"/>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c r="D2117" s="32"/>
      <c r="E2117" s="32"/>
      <c r="F2117" s="32"/>
      <c r="G2117" s="32"/>
      <c r="H2117" s="32"/>
      <c r="I2117" s="32"/>
      <c r="J2117" s="32"/>
      <c r="K2117" s="32"/>
      <c r="L2117" s="32"/>
      <c r="M2117" s="32"/>
      <c r="N2117" s="32"/>
      <c r="O2117" s="32"/>
      <c r="P2117" s="32"/>
      <c r="Q2117" s="32"/>
      <c r="R2117" s="32"/>
      <c r="S2117" s="32"/>
    </row>
    <row r="2118" spans="2:19">
      <c r="B2118" s="5">
        <v>1997</v>
      </c>
      <c r="C2118" s="32"/>
      <c r="D2118" s="32"/>
      <c r="E2118" s="32"/>
      <c r="F2118" s="32"/>
      <c r="G2118" s="32"/>
      <c r="H2118" s="32"/>
      <c r="I2118" s="32"/>
      <c r="J2118" s="32"/>
      <c r="K2118" s="32"/>
      <c r="L2118" s="32"/>
      <c r="M2118" s="32"/>
      <c r="N2118" s="32"/>
      <c r="O2118" s="32"/>
      <c r="P2118" s="32"/>
      <c r="Q2118" s="32"/>
      <c r="R2118" s="32"/>
      <c r="S2118" s="32"/>
    </row>
    <row r="2119" spans="2:19">
      <c r="B2119" s="5">
        <v>1996</v>
      </c>
      <c r="C2119" s="32"/>
      <c r="D2119" s="32"/>
      <c r="E2119" s="32"/>
      <c r="F2119" s="32"/>
      <c r="G2119" s="32"/>
      <c r="H2119" s="32"/>
      <c r="I2119" s="32"/>
      <c r="J2119" s="32"/>
      <c r="K2119" s="32"/>
      <c r="L2119" s="32"/>
      <c r="M2119" s="32"/>
      <c r="N2119" s="32"/>
      <c r="O2119" s="32"/>
      <c r="P2119" s="32"/>
      <c r="Q2119" s="32"/>
      <c r="R2119" s="32"/>
      <c r="S2119" s="32"/>
    </row>
    <row r="2120" spans="2:19">
      <c r="B2120" s="5">
        <v>1995</v>
      </c>
      <c r="C2120" s="32"/>
      <c r="D2120" s="32"/>
      <c r="E2120" s="32"/>
      <c r="F2120" s="32"/>
      <c r="G2120" s="32"/>
      <c r="H2120" s="32"/>
      <c r="I2120" s="32"/>
      <c r="J2120" s="32"/>
      <c r="K2120" s="32"/>
      <c r="L2120" s="32"/>
      <c r="M2120" s="32"/>
      <c r="N2120" s="32"/>
      <c r="O2120" s="32"/>
      <c r="P2120" s="32"/>
      <c r="Q2120" s="32"/>
      <c r="R2120" s="32"/>
      <c r="S2120" s="32"/>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c r="D2125" s="32"/>
      <c r="E2125" s="32"/>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c r="D2127" s="32"/>
      <c r="E2127" s="32"/>
      <c r="F2127" s="32"/>
      <c r="G2127" s="32"/>
      <c r="H2127" s="32"/>
      <c r="I2127" s="32"/>
      <c r="J2127" s="32"/>
      <c r="K2127" s="32"/>
      <c r="L2127" s="32"/>
      <c r="M2127" s="32"/>
      <c r="N2127" s="32"/>
      <c r="O2127" s="32"/>
      <c r="P2127" s="32"/>
      <c r="Q2127" s="32"/>
      <c r="R2127" s="32"/>
      <c r="S2127" s="32"/>
    </row>
    <row r="2128" spans="2:19">
      <c r="B2128" s="5">
        <v>1987</v>
      </c>
      <c r="C2128" s="32"/>
      <c r="D2128" s="32"/>
      <c r="E2128" s="32"/>
      <c r="F2128" s="32"/>
      <c r="G2128" s="32"/>
      <c r="H2128" s="32"/>
      <c r="I2128" s="32"/>
      <c r="J2128" s="32"/>
      <c r="K2128" s="32"/>
      <c r="L2128" s="32"/>
      <c r="M2128" s="32"/>
      <c r="N2128" s="32"/>
      <c r="O2128" s="32"/>
      <c r="P2128" s="32"/>
      <c r="Q2128" s="32"/>
      <c r="R2128" s="32"/>
      <c r="S2128" s="32"/>
    </row>
    <row r="2129" spans="2:19">
      <c r="B2129" s="5">
        <v>1986</v>
      </c>
      <c r="C2129" s="32"/>
      <c r="D2129" s="32"/>
      <c r="E2129" s="32"/>
      <c r="F2129" s="32"/>
      <c r="G2129" s="32"/>
      <c r="H2129" s="32"/>
      <c r="I2129" s="32"/>
      <c r="J2129" s="32"/>
      <c r="K2129" s="32"/>
      <c r="L2129" s="32"/>
      <c r="M2129" s="32"/>
      <c r="N2129" s="32"/>
      <c r="O2129" s="32"/>
      <c r="P2129" s="32"/>
      <c r="Q2129" s="32"/>
      <c r="R2129" s="32"/>
      <c r="S2129" s="32"/>
    </row>
    <row r="2130" spans="2:19">
      <c r="B2130" s="5">
        <v>1985</v>
      </c>
      <c r="C2130" s="32"/>
      <c r="D2130" s="32"/>
      <c r="E2130" s="32"/>
      <c r="F2130" s="32"/>
      <c r="G2130" s="32"/>
      <c r="H2130" s="32"/>
      <c r="I2130" s="32"/>
      <c r="J2130" s="32"/>
      <c r="K2130" s="32"/>
      <c r="L2130" s="32"/>
      <c r="M2130" s="32"/>
      <c r="N2130" s="32"/>
      <c r="O2130" s="32"/>
      <c r="P2130" s="32"/>
      <c r="Q2130" s="32"/>
      <c r="R2130" s="32"/>
      <c r="S2130" s="32"/>
    </row>
    <row r="2131" spans="2:19">
      <c r="B2131" s="5">
        <v>1984</v>
      </c>
      <c r="C2131" s="32"/>
      <c r="D2131" s="32"/>
      <c r="E2131" s="32"/>
      <c r="F2131" s="32"/>
      <c r="G2131" s="32"/>
      <c r="H2131" s="32"/>
      <c r="I2131" s="32"/>
      <c r="J2131" s="32"/>
      <c r="K2131" s="32"/>
      <c r="L2131" s="32"/>
      <c r="M2131" s="32"/>
      <c r="N2131" s="32"/>
      <c r="O2131" s="32"/>
      <c r="P2131" s="32"/>
      <c r="Q2131" s="32"/>
      <c r="R2131" s="32"/>
      <c r="S2131" s="32"/>
    </row>
    <row r="2132" spans="2:19">
      <c r="B2132" s="5">
        <v>1983</v>
      </c>
      <c r="C2132" s="32"/>
      <c r="D2132" s="32"/>
      <c r="E2132" s="32"/>
      <c r="F2132" s="32"/>
      <c r="G2132" s="32"/>
      <c r="H2132" s="32"/>
      <c r="I2132" s="32"/>
      <c r="J2132" s="32"/>
      <c r="K2132" s="32"/>
      <c r="L2132" s="32"/>
      <c r="M2132" s="32"/>
      <c r="N2132" s="32"/>
      <c r="O2132" s="32"/>
      <c r="P2132" s="32"/>
      <c r="Q2132" s="32"/>
      <c r="R2132" s="32"/>
      <c r="S2132" s="32"/>
    </row>
    <row r="2133" spans="2:19">
      <c r="B2133" s="5">
        <v>1982</v>
      </c>
      <c r="C2133" s="32"/>
      <c r="D2133" s="32"/>
      <c r="E2133" s="32"/>
      <c r="F2133" s="32"/>
      <c r="G2133" s="32"/>
      <c r="H2133" s="32"/>
      <c r="I2133" s="32"/>
      <c r="J2133" s="32"/>
      <c r="K2133" s="32"/>
      <c r="L2133" s="32"/>
      <c r="M2133" s="32"/>
      <c r="N2133" s="32"/>
      <c r="O2133" s="32"/>
      <c r="P2133" s="32"/>
      <c r="Q2133" s="32"/>
      <c r="R2133" s="32"/>
      <c r="S2133" s="32"/>
    </row>
    <row r="2134" spans="2:19">
      <c r="B2134" s="5">
        <v>1981</v>
      </c>
      <c r="C2134" s="32"/>
      <c r="D2134" s="32"/>
      <c r="E2134" s="32"/>
      <c r="F2134" s="32"/>
      <c r="G2134" s="32"/>
      <c r="H2134" s="32"/>
      <c r="I2134" s="32"/>
      <c r="J2134" s="32"/>
      <c r="K2134" s="32"/>
      <c r="L2134" s="32"/>
      <c r="M2134" s="32"/>
      <c r="N2134" s="32"/>
      <c r="O2134" s="32"/>
      <c r="P2134" s="32"/>
      <c r="Q2134" s="32"/>
      <c r="R2134" s="32"/>
      <c r="S2134" s="32"/>
    </row>
    <row r="2135" spans="2:19">
      <c r="B2135" s="5">
        <v>1980</v>
      </c>
      <c r="C2135" s="32"/>
      <c r="D2135" s="32"/>
      <c r="E2135" s="32"/>
      <c r="F2135" s="32"/>
      <c r="G2135" s="32"/>
      <c r="H2135" s="32"/>
      <c r="I2135" s="32"/>
      <c r="J2135" s="32"/>
      <c r="K2135" s="32"/>
      <c r="L2135" s="32"/>
      <c r="M2135" s="32"/>
      <c r="N2135" s="32"/>
      <c r="O2135" s="32"/>
      <c r="P2135" s="32"/>
      <c r="Q2135" s="32"/>
      <c r="R2135" s="32"/>
      <c r="S2135" s="32"/>
    </row>
    <row r="2136" spans="2:19">
      <c r="B2136" s="5">
        <v>1979</v>
      </c>
      <c r="C2136" s="32"/>
      <c r="D2136" s="32"/>
      <c r="E2136" s="32"/>
      <c r="F2136" s="32"/>
      <c r="G2136" s="32"/>
      <c r="H2136" s="32"/>
      <c r="I2136" s="32"/>
      <c r="J2136" s="32"/>
      <c r="K2136" s="32"/>
      <c r="L2136" s="32"/>
      <c r="M2136" s="32"/>
      <c r="N2136" s="32"/>
      <c r="O2136" s="32"/>
      <c r="P2136" s="32"/>
      <c r="Q2136" s="32"/>
      <c r="R2136" s="32"/>
      <c r="S2136" s="32"/>
    </row>
    <row r="2137" spans="2:19">
      <c r="B2137" s="5">
        <v>1978</v>
      </c>
      <c r="C2137" s="32"/>
      <c r="D2137" s="32"/>
      <c r="E2137" s="32"/>
      <c r="F2137" s="32"/>
      <c r="G2137" s="32"/>
      <c r="H2137" s="32"/>
      <c r="I2137" s="32"/>
      <c r="J2137" s="32"/>
      <c r="K2137" s="32"/>
      <c r="L2137" s="32"/>
      <c r="M2137" s="32"/>
      <c r="N2137" s="32"/>
      <c r="O2137" s="32"/>
      <c r="P2137" s="32"/>
      <c r="Q2137" s="32"/>
      <c r="R2137" s="32"/>
      <c r="S2137" s="32"/>
    </row>
    <row r="2138" spans="2:19">
      <c r="B2138" s="5">
        <v>1977</v>
      </c>
      <c r="C2138" s="32"/>
      <c r="D2138" s="32"/>
      <c r="E2138" s="32"/>
      <c r="F2138" s="32"/>
      <c r="G2138" s="32"/>
      <c r="H2138" s="32"/>
      <c r="I2138" s="32"/>
      <c r="J2138" s="32"/>
      <c r="K2138" s="32"/>
      <c r="L2138" s="32"/>
      <c r="M2138" s="32"/>
      <c r="N2138" s="32"/>
      <c r="O2138" s="32"/>
      <c r="P2138" s="32"/>
      <c r="Q2138" s="32"/>
      <c r="R2138" s="32"/>
      <c r="S2138" s="32"/>
    </row>
    <row r="2139" spans="2:19">
      <c r="B2139" s="5">
        <v>1976</v>
      </c>
      <c r="C2139" s="32"/>
      <c r="D2139" s="32"/>
      <c r="E2139" s="32"/>
      <c r="F2139" s="32"/>
      <c r="G2139" s="32"/>
      <c r="H2139" s="32"/>
      <c r="I2139" s="32"/>
      <c r="J2139" s="32"/>
      <c r="K2139" s="32"/>
      <c r="L2139" s="32"/>
      <c r="M2139" s="32"/>
      <c r="N2139" s="32"/>
      <c r="O2139" s="32"/>
      <c r="P2139" s="32"/>
      <c r="Q2139" s="32"/>
      <c r="R2139" s="32"/>
      <c r="S2139" s="32"/>
    </row>
    <row r="2140" spans="2:19">
      <c r="B2140" s="5">
        <v>1975</v>
      </c>
      <c r="C2140" s="32"/>
      <c r="D2140" s="32"/>
      <c r="E2140" s="32"/>
      <c r="F2140" s="32"/>
      <c r="G2140" s="32"/>
      <c r="H2140" s="32"/>
      <c r="I2140" s="32"/>
      <c r="J2140" s="32"/>
      <c r="K2140" s="32"/>
      <c r="L2140" s="32"/>
      <c r="M2140" s="32"/>
      <c r="N2140" s="32"/>
      <c r="O2140" s="32"/>
      <c r="P2140" s="32"/>
      <c r="Q2140" s="32"/>
      <c r="R2140" s="32"/>
      <c r="S2140" s="32"/>
    </row>
    <row r="2141" spans="2:19">
      <c r="B2141" s="5">
        <v>1974</v>
      </c>
      <c r="C2141" s="32"/>
      <c r="D2141" s="32"/>
      <c r="E2141" s="32"/>
      <c r="F2141" s="32"/>
      <c r="G2141" s="32"/>
      <c r="H2141" s="32"/>
      <c r="I2141" s="32"/>
      <c r="J2141" s="32"/>
      <c r="K2141" s="32"/>
      <c r="L2141" s="32"/>
      <c r="M2141" s="32"/>
      <c r="N2141" s="32"/>
      <c r="O2141" s="32"/>
      <c r="P2141" s="32"/>
      <c r="Q2141" s="32"/>
      <c r="R2141" s="32"/>
      <c r="S2141" s="32"/>
    </row>
    <row r="2142" spans="2:19">
      <c r="B2142" s="5">
        <v>1973</v>
      </c>
      <c r="C2142" s="32"/>
      <c r="D2142" s="32"/>
      <c r="E2142" s="32"/>
      <c r="F2142" s="32"/>
      <c r="G2142" s="32"/>
      <c r="H2142" s="32"/>
      <c r="I2142" s="32"/>
      <c r="J2142" s="32"/>
      <c r="K2142" s="32"/>
      <c r="L2142" s="32"/>
      <c r="M2142" s="32"/>
      <c r="N2142" s="32"/>
      <c r="O2142" s="32"/>
      <c r="P2142" s="32"/>
      <c r="Q2142" s="32"/>
      <c r="R2142" s="32"/>
      <c r="S2142" s="32"/>
    </row>
    <row r="2143" spans="2:19">
      <c r="B2143" s="5">
        <v>1972</v>
      </c>
      <c r="C2143" s="32"/>
      <c r="D2143" s="32"/>
      <c r="E2143" s="32"/>
      <c r="F2143" s="32"/>
      <c r="G2143" s="32"/>
      <c r="H2143" s="32"/>
      <c r="I2143" s="32"/>
      <c r="J2143" s="32"/>
      <c r="K2143" s="32"/>
      <c r="L2143" s="32"/>
      <c r="M2143" s="32"/>
      <c r="N2143" s="32"/>
      <c r="O2143" s="32"/>
      <c r="P2143" s="32"/>
      <c r="Q2143" s="32"/>
      <c r="R2143" s="32"/>
      <c r="S2143" s="32"/>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32"/>
      <c r="P2146" s="32"/>
      <c r="Q2146" s="32"/>
      <c r="R2146" s="32"/>
      <c r="S2146" s="32"/>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60" t="s">
        <v>204</v>
      </c>
      <c r="B2186" s="6" t="s">
        <v>182</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1"/>
      <c r="B2187" s="6"/>
      <c r="C2187" s="7"/>
      <c r="D2187" s="7"/>
      <c r="E2187" s="7"/>
      <c r="F2187" s="7"/>
      <c r="G2187" s="7"/>
      <c r="H2187" s="7"/>
      <c r="I2187" s="7"/>
      <c r="J2187" s="7"/>
      <c r="K2187" s="7"/>
      <c r="L2187" s="7"/>
      <c r="M2187" s="9"/>
    </row>
    <row r="2188" spans="1:19">
      <c r="A2188" s="62" t="s">
        <v>205</v>
      </c>
      <c r="B2188" s="5">
        <v>2022</v>
      </c>
      <c r="C2188" s="31"/>
      <c r="D2188" s="31"/>
      <c r="E2188" s="31"/>
      <c r="F2188" s="31"/>
      <c r="G2188" s="31"/>
      <c r="H2188" s="31"/>
      <c r="I2188" s="31"/>
      <c r="J2188" s="31"/>
      <c r="K2188" s="31"/>
      <c r="L2188" s="31"/>
      <c r="M2188" s="31"/>
      <c r="N2188" s="31"/>
      <c r="O2188" s="31"/>
      <c r="P2188" s="31"/>
      <c r="Q2188" s="31"/>
      <c r="R2188" s="59"/>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c r="D2218" s="32"/>
      <c r="E2218" s="32"/>
      <c r="F2218" s="32"/>
      <c r="G2218" s="32"/>
      <c r="H2218" s="32"/>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60" t="s">
        <v>205</v>
      </c>
      <c r="B2281" s="6" t="s">
        <v>182</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1"/>
      <c r="B2282" s="6"/>
      <c r="C2282" s="7"/>
      <c r="D2282" s="7"/>
      <c r="E2282" s="7"/>
      <c r="F2282" s="7"/>
      <c r="G2282" s="7"/>
      <c r="H2282" s="7"/>
      <c r="I2282" s="7"/>
      <c r="J2282" s="7"/>
      <c r="K2282" s="7"/>
      <c r="L2282" s="7"/>
      <c r="M2282" s="9"/>
    </row>
    <row r="2283" spans="1:19">
      <c r="A2283" s="62" t="s">
        <v>206</v>
      </c>
      <c r="B2283" s="5">
        <v>2022</v>
      </c>
      <c r="C2283" s="31"/>
      <c r="D2283" s="31"/>
      <c r="E2283" s="31"/>
      <c r="F2283" s="31"/>
      <c r="G2283" s="31"/>
      <c r="H2283" s="31"/>
      <c r="I2283" s="31"/>
      <c r="J2283" s="31"/>
      <c r="K2283" s="31"/>
      <c r="L2283" s="31"/>
      <c r="M2283" s="31"/>
      <c r="N2283" s="31"/>
      <c r="O2283" s="31"/>
      <c r="P2283" s="31"/>
      <c r="Q2283" s="31"/>
      <c r="R2283" s="59"/>
      <c r="S2283" s="32">
        <v>0</v>
      </c>
    </row>
    <row r="2284" spans="1:19">
      <c r="A2284" s="33"/>
      <c r="B2284" s="5">
        <v>2021</v>
      </c>
      <c r="C2284" s="31"/>
      <c r="D2284" s="31"/>
      <c r="E2284" s="31"/>
      <c r="F2284" s="31"/>
      <c r="G2284" s="31"/>
      <c r="H2284" s="31"/>
      <c r="I2284" s="31"/>
      <c r="J2284" s="31"/>
      <c r="K2284" s="31"/>
      <c r="L2284" s="31"/>
      <c r="M2284" s="31"/>
      <c r="N2284" s="31"/>
      <c r="O2284" s="31"/>
      <c r="P2284" s="31"/>
      <c r="Q2284" s="31"/>
      <c r="R2284" s="32">
        <v>55435.98</v>
      </c>
      <c r="S2284" s="32">
        <v>55435.979999999996</v>
      </c>
    </row>
    <row r="2285" spans="1:19">
      <c r="B2285" s="5">
        <v>2020</v>
      </c>
      <c r="C2285" s="31"/>
      <c r="D2285" s="31"/>
      <c r="E2285" s="31"/>
      <c r="F2285" s="31"/>
      <c r="G2285" s="31"/>
      <c r="H2285" s="31"/>
      <c r="I2285" s="31"/>
      <c r="J2285" s="31"/>
      <c r="K2285" s="31"/>
      <c r="L2285" s="31"/>
      <c r="M2285" s="31"/>
      <c r="N2285" s="31"/>
      <c r="O2285" s="31"/>
      <c r="P2285" s="31"/>
      <c r="Q2285" s="32">
        <v>144871.57</v>
      </c>
      <c r="R2285" s="32">
        <v>144871.56999999998</v>
      </c>
      <c r="S2285" s="32">
        <v>144871.57</v>
      </c>
    </row>
    <row r="2286" spans="1:19">
      <c r="A2286" s="35"/>
      <c r="B2286" s="5">
        <v>2019</v>
      </c>
      <c r="C2286" s="31"/>
      <c r="D2286" s="31"/>
      <c r="E2286" s="31"/>
      <c r="F2286" s="31"/>
      <c r="G2286" s="31"/>
      <c r="H2286" s="31"/>
      <c r="I2286" s="31"/>
      <c r="J2286" s="31"/>
      <c r="K2286" s="31"/>
      <c r="L2286" s="31"/>
      <c r="M2286" s="31"/>
      <c r="N2286" s="31"/>
      <c r="O2286" s="31"/>
      <c r="P2286" s="32">
        <v>32316.68</v>
      </c>
      <c r="Q2286" s="32">
        <v>32316.68</v>
      </c>
      <c r="R2286" s="32">
        <v>32316.68</v>
      </c>
      <c r="S2286" s="32">
        <v>32316.68</v>
      </c>
    </row>
    <row r="2287" spans="1:19">
      <c r="A2287" s="35"/>
      <c r="B2287" s="5">
        <v>2018</v>
      </c>
      <c r="C2287" s="31"/>
      <c r="D2287" s="31"/>
      <c r="E2287" s="31"/>
      <c r="F2287" s="31"/>
      <c r="G2287" s="31"/>
      <c r="H2287" s="31"/>
      <c r="I2287" s="31"/>
      <c r="J2287" s="31"/>
      <c r="K2287" s="31"/>
      <c r="L2287" s="31"/>
      <c r="M2287" s="31"/>
      <c r="N2287" s="31"/>
      <c r="O2287" s="32">
        <v>15840.5</v>
      </c>
      <c r="P2287" s="32">
        <v>15840.5</v>
      </c>
      <c r="Q2287" s="32">
        <v>15840.5</v>
      </c>
      <c r="R2287" s="32">
        <v>15840.5</v>
      </c>
      <c r="S2287" s="32">
        <v>15840.5</v>
      </c>
    </row>
    <row r="2288" spans="1:19">
      <c r="A2288" s="35"/>
      <c r="B2288" s="5">
        <v>2017</v>
      </c>
      <c r="C2288" s="31"/>
      <c r="D2288" s="31"/>
      <c r="E2288" s="31"/>
      <c r="F2288" s="31"/>
      <c r="G2288" s="31"/>
      <c r="H2288" s="31"/>
      <c r="I2288" s="31"/>
      <c r="J2288" s="31"/>
      <c r="K2288" s="31"/>
      <c r="L2288" s="31"/>
      <c r="M2288" s="31"/>
      <c r="N2288" s="32"/>
      <c r="O2288" s="32">
        <v>0</v>
      </c>
      <c r="P2288" s="32">
        <v>0</v>
      </c>
      <c r="Q2288" s="32">
        <v>0</v>
      </c>
      <c r="R2288" s="32">
        <v>0</v>
      </c>
      <c r="S2288" s="32">
        <v>0</v>
      </c>
    </row>
    <row r="2289" spans="2:19">
      <c r="B2289" s="5">
        <v>2016</v>
      </c>
      <c r="C2289" s="31"/>
      <c r="D2289" s="31"/>
      <c r="E2289" s="31"/>
      <c r="F2289" s="31"/>
      <c r="G2289" s="31"/>
      <c r="H2289" s="31"/>
      <c r="I2289" s="31"/>
      <c r="J2289" s="31"/>
      <c r="K2289" s="31"/>
      <c r="L2289" s="31"/>
      <c r="M2289" s="32">
        <v>26446.78</v>
      </c>
      <c r="N2289" s="32">
        <v>26446.78</v>
      </c>
      <c r="O2289" s="32">
        <v>26446.78</v>
      </c>
      <c r="P2289" s="32">
        <v>26446.78</v>
      </c>
      <c r="Q2289" s="32">
        <v>26446.78</v>
      </c>
      <c r="R2289" s="32">
        <v>26446.78</v>
      </c>
      <c r="S2289" s="32">
        <v>26446.78</v>
      </c>
    </row>
    <row r="2290" spans="2:19">
      <c r="B2290" s="5">
        <v>2015</v>
      </c>
      <c r="C2290" s="31"/>
      <c r="D2290" s="31"/>
      <c r="E2290" s="31"/>
      <c r="F2290" s="31"/>
      <c r="G2290" s="31"/>
      <c r="H2290" s="31"/>
      <c r="I2290" s="31"/>
      <c r="J2290" s="31"/>
      <c r="K2290" s="31"/>
      <c r="L2290" s="32">
        <v>13722.07</v>
      </c>
      <c r="M2290" s="32">
        <v>13722.07</v>
      </c>
      <c r="N2290" s="32">
        <v>13722.07</v>
      </c>
      <c r="O2290" s="32">
        <v>13722.07</v>
      </c>
      <c r="P2290" s="32">
        <v>13722.07</v>
      </c>
      <c r="Q2290" s="32">
        <v>13722.07</v>
      </c>
      <c r="R2290" s="32">
        <v>13722.07</v>
      </c>
      <c r="S2290" s="32">
        <v>13722.07</v>
      </c>
    </row>
    <row r="2291" spans="2:19">
      <c r="B2291" s="5">
        <v>2014</v>
      </c>
      <c r="C2291" s="31"/>
      <c r="D2291" s="31"/>
      <c r="E2291" s="31"/>
      <c r="F2291" s="31"/>
      <c r="G2291" s="31"/>
      <c r="H2291" s="31"/>
      <c r="I2291" s="31"/>
      <c r="J2291" s="31"/>
      <c r="K2291" s="32">
        <v>143478.65</v>
      </c>
      <c r="L2291" s="32">
        <v>143478.65</v>
      </c>
      <c r="M2291" s="32">
        <v>143478.65</v>
      </c>
      <c r="N2291" s="32">
        <v>143478.65</v>
      </c>
      <c r="O2291" s="32">
        <v>143478.65</v>
      </c>
      <c r="P2291" s="32">
        <v>143478.65</v>
      </c>
      <c r="Q2291" s="32">
        <v>143478.65</v>
      </c>
      <c r="R2291" s="32">
        <v>143478.65</v>
      </c>
      <c r="S2291" s="32">
        <v>143478.65</v>
      </c>
    </row>
    <row r="2292" spans="2:19">
      <c r="B2292" s="5">
        <v>2013</v>
      </c>
      <c r="C2292" s="31"/>
      <c r="D2292" s="31"/>
      <c r="E2292" s="31"/>
      <c r="F2292" s="31"/>
      <c r="G2292" s="31"/>
      <c r="H2292" s="31"/>
      <c r="I2292" s="31"/>
      <c r="J2292" s="32">
        <v>47922.159999999996</v>
      </c>
      <c r="K2292" s="32">
        <v>47922.159999999996</v>
      </c>
      <c r="L2292" s="32">
        <v>47922.159999999996</v>
      </c>
      <c r="M2292" s="32">
        <v>47922.159999999996</v>
      </c>
      <c r="N2292" s="32">
        <v>47922.159999999996</v>
      </c>
      <c r="O2292" s="32">
        <v>47922.159999999996</v>
      </c>
      <c r="P2292" s="32">
        <v>47922.159999999996</v>
      </c>
      <c r="Q2292" s="32">
        <v>47922.159999999996</v>
      </c>
      <c r="R2292" s="32">
        <v>47922.159999999996</v>
      </c>
      <c r="S2292" s="32">
        <v>47922.159999999996</v>
      </c>
    </row>
    <row r="2293" spans="2:19">
      <c r="B2293" s="5">
        <v>2012</v>
      </c>
      <c r="C2293" s="31"/>
      <c r="D2293" s="31"/>
      <c r="E2293" s="31"/>
      <c r="F2293" s="31"/>
      <c r="G2293" s="31"/>
      <c r="H2293" s="31"/>
      <c r="I2293" s="32">
        <v>33003.730000000003</v>
      </c>
      <c r="J2293" s="32">
        <v>33003.730000000003</v>
      </c>
      <c r="K2293" s="32">
        <v>33003.730000000003</v>
      </c>
      <c r="L2293" s="32">
        <v>33003.730000000003</v>
      </c>
      <c r="M2293" s="32">
        <v>33003.730000000003</v>
      </c>
      <c r="N2293" s="32">
        <v>33003.730000000003</v>
      </c>
      <c r="O2293" s="32">
        <v>33003.730000000003</v>
      </c>
      <c r="P2293" s="32">
        <v>33003.730000000003</v>
      </c>
      <c r="Q2293" s="32">
        <v>33003.730000000003</v>
      </c>
      <c r="R2293" s="32">
        <v>33003.730000000003</v>
      </c>
      <c r="S2293" s="32">
        <v>13702.1</v>
      </c>
    </row>
    <row r="2294" spans="2:19">
      <c r="B2294" s="5">
        <v>2011</v>
      </c>
      <c r="C2294" s="31"/>
      <c r="D2294" s="31"/>
      <c r="E2294" s="31"/>
      <c r="F2294" s="31"/>
      <c r="G2294" s="31"/>
      <c r="H2294" s="32">
        <v>23796.33</v>
      </c>
      <c r="I2294" s="32">
        <v>23796.329999999998</v>
      </c>
      <c r="J2294" s="32">
        <v>23796.329999999998</v>
      </c>
      <c r="K2294" s="32">
        <v>23796.329999999998</v>
      </c>
      <c r="L2294" s="32">
        <v>23796.329999999998</v>
      </c>
      <c r="M2294" s="32">
        <v>23796.329999999998</v>
      </c>
      <c r="N2294" s="32">
        <v>23796.329999999998</v>
      </c>
      <c r="O2294" s="32">
        <v>23796.329999999998</v>
      </c>
      <c r="P2294" s="32">
        <v>23796.329999999998</v>
      </c>
      <c r="Q2294" s="32">
        <v>23796.329999999998</v>
      </c>
      <c r="R2294" s="32">
        <v>23796.329999999998</v>
      </c>
      <c r="S2294" s="32">
        <v>23796.329999999998</v>
      </c>
    </row>
    <row r="2295" spans="2:19">
      <c r="B2295" s="5">
        <v>2010</v>
      </c>
      <c r="C2295" s="31"/>
      <c r="D2295" s="31"/>
      <c r="E2295" s="31"/>
      <c r="F2295" s="31"/>
      <c r="G2295" s="32">
        <v>84263.67</v>
      </c>
      <c r="H2295" s="32">
        <v>84263.67</v>
      </c>
      <c r="I2295" s="32">
        <v>84263.670000000013</v>
      </c>
      <c r="J2295" s="32">
        <v>84263.670000000013</v>
      </c>
      <c r="K2295" s="32">
        <v>84263.670000000013</v>
      </c>
      <c r="L2295" s="32">
        <v>84263.670000000013</v>
      </c>
      <c r="M2295" s="32">
        <v>84263.670000000013</v>
      </c>
      <c r="N2295" s="32">
        <v>84263.670000000013</v>
      </c>
      <c r="O2295" s="32">
        <v>84263.670000000013</v>
      </c>
      <c r="P2295" s="32">
        <v>84263.670000000013</v>
      </c>
      <c r="Q2295" s="32">
        <v>84263.670000000013</v>
      </c>
      <c r="R2295" s="32">
        <v>84263.670000000013</v>
      </c>
      <c r="S2295" s="32">
        <v>84263.670000000013</v>
      </c>
    </row>
    <row r="2296" spans="2:19">
      <c r="B2296" s="5">
        <v>2009</v>
      </c>
      <c r="C2296" s="31"/>
      <c r="D2296" s="31"/>
      <c r="E2296" s="31"/>
      <c r="F2296" s="32">
        <v>35753.379999999997</v>
      </c>
      <c r="G2296" s="32">
        <v>35753.379999999997</v>
      </c>
      <c r="H2296" s="32">
        <v>35753.379999999997</v>
      </c>
      <c r="I2296" s="32">
        <v>35753.380000000005</v>
      </c>
      <c r="J2296" s="32">
        <v>35753.380000000005</v>
      </c>
      <c r="K2296" s="32">
        <v>35753.380000000005</v>
      </c>
      <c r="L2296" s="32">
        <v>35753.380000000005</v>
      </c>
      <c r="M2296" s="32">
        <v>35753.380000000005</v>
      </c>
      <c r="N2296" s="32">
        <v>35753.380000000005</v>
      </c>
      <c r="O2296" s="32">
        <v>35753.380000000005</v>
      </c>
      <c r="P2296" s="32">
        <v>35753.380000000005</v>
      </c>
      <c r="Q2296" s="32">
        <v>35753.380000000005</v>
      </c>
      <c r="R2296" s="32">
        <v>35753.380000000005</v>
      </c>
      <c r="S2296" s="32">
        <v>35753.380000000005</v>
      </c>
    </row>
    <row r="2297" spans="2:19">
      <c r="B2297" s="5">
        <v>2008</v>
      </c>
      <c r="C2297" s="31"/>
      <c r="D2297" s="31"/>
      <c r="E2297" s="32">
        <v>43113.68</v>
      </c>
      <c r="F2297" s="32">
        <v>43113.68</v>
      </c>
      <c r="G2297" s="32">
        <v>43113.68</v>
      </c>
      <c r="H2297" s="32">
        <v>43113.68</v>
      </c>
      <c r="I2297" s="32">
        <v>43113.68</v>
      </c>
      <c r="J2297" s="32">
        <v>43113.68</v>
      </c>
      <c r="K2297" s="32">
        <v>43113.68</v>
      </c>
      <c r="L2297" s="32">
        <v>43113.68</v>
      </c>
      <c r="M2297" s="32">
        <v>43113.68</v>
      </c>
      <c r="N2297" s="32">
        <v>43113.68</v>
      </c>
      <c r="O2297" s="32">
        <v>43113.68</v>
      </c>
      <c r="P2297" s="32">
        <v>43113.68</v>
      </c>
      <c r="Q2297" s="32">
        <v>43113.68</v>
      </c>
      <c r="R2297" s="32">
        <v>43113.68</v>
      </c>
      <c r="S2297" s="32">
        <v>43113.68</v>
      </c>
    </row>
    <row r="2298" spans="2:19">
      <c r="B2298" s="5">
        <v>2007</v>
      </c>
      <c r="C2298" s="31"/>
      <c r="D2298" s="32">
        <v>79367.92</v>
      </c>
      <c r="E2298" s="32">
        <v>79367.92</v>
      </c>
      <c r="F2298" s="32">
        <v>79367.92</v>
      </c>
      <c r="G2298" s="32">
        <v>79367.92</v>
      </c>
      <c r="H2298" s="32">
        <v>79367.92</v>
      </c>
      <c r="I2298" s="32">
        <v>79367.92</v>
      </c>
      <c r="J2298" s="32">
        <v>79367.92</v>
      </c>
      <c r="K2298" s="32">
        <v>79367.920000000013</v>
      </c>
      <c r="L2298" s="32">
        <v>79367.920000000013</v>
      </c>
      <c r="M2298" s="32">
        <v>79367.92</v>
      </c>
      <c r="N2298" s="32">
        <v>79367.92</v>
      </c>
      <c r="O2298" s="32">
        <v>79367.92</v>
      </c>
      <c r="P2298" s="32">
        <v>79367.92</v>
      </c>
      <c r="Q2298" s="32">
        <v>79367.92</v>
      </c>
      <c r="R2298" s="32">
        <v>79367.920000000013</v>
      </c>
      <c r="S2298" s="32">
        <v>70098.86</v>
      </c>
    </row>
    <row r="2299" spans="2:19">
      <c r="B2299" s="5">
        <v>2006</v>
      </c>
      <c r="C2299" s="32"/>
      <c r="D2299" s="32">
        <v>0</v>
      </c>
      <c r="E2299" s="32">
        <v>0</v>
      </c>
      <c r="F2299" s="32">
        <v>0</v>
      </c>
      <c r="G2299" s="32">
        <v>0</v>
      </c>
      <c r="H2299" s="32">
        <v>0</v>
      </c>
      <c r="I2299" s="32">
        <v>0</v>
      </c>
      <c r="J2299" s="32">
        <v>0</v>
      </c>
      <c r="K2299" s="32"/>
      <c r="L2299" s="32"/>
      <c r="M2299" s="32"/>
      <c r="N2299" s="32"/>
      <c r="O2299" s="32">
        <v>0</v>
      </c>
      <c r="P2299" s="32">
        <v>0</v>
      </c>
      <c r="Q2299" s="32">
        <v>0</v>
      </c>
      <c r="R2299" s="32">
        <v>0</v>
      </c>
      <c r="S2299" s="32">
        <v>0</v>
      </c>
    </row>
    <row r="2300" spans="2:19">
      <c r="B2300" s="5">
        <v>2005</v>
      </c>
      <c r="C2300" s="32"/>
      <c r="D2300" s="32">
        <v>0</v>
      </c>
      <c r="E2300" s="32">
        <v>0</v>
      </c>
      <c r="F2300" s="32">
        <v>0</v>
      </c>
      <c r="G2300" s="32">
        <v>0</v>
      </c>
      <c r="H2300" s="32">
        <v>0</v>
      </c>
      <c r="I2300" s="32">
        <v>0</v>
      </c>
      <c r="J2300" s="32">
        <v>0</v>
      </c>
      <c r="K2300" s="32"/>
      <c r="L2300" s="32"/>
      <c r="M2300" s="32"/>
      <c r="N2300" s="32"/>
      <c r="O2300" s="32">
        <v>0</v>
      </c>
      <c r="P2300" s="32">
        <v>0</v>
      </c>
      <c r="Q2300" s="32">
        <v>0</v>
      </c>
      <c r="R2300" s="32">
        <v>0</v>
      </c>
      <c r="S2300" s="32">
        <v>0</v>
      </c>
    </row>
    <row r="2301" spans="2:19">
      <c r="B2301" s="5">
        <v>2004</v>
      </c>
      <c r="C2301" s="32"/>
      <c r="D2301" s="32">
        <v>0</v>
      </c>
      <c r="E2301" s="32">
        <v>0</v>
      </c>
      <c r="F2301" s="32">
        <v>0</v>
      </c>
      <c r="G2301" s="32">
        <v>0</v>
      </c>
      <c r="H2301" s="32">
        <v>0</v>
      </c>
      <c r="I2301" s="32">
        <v>0</v>
      </c>
      <c r="J2301" s="32">
        <v>0</v>
      </c>
      <c r="K2301" s="32"/>
      <c r="L2301" s="32"/>
      <c r="M2301" s="32"/>
      <c r="N2301" s="32"/>
      <c r="O2301" s="32">
        <v>0</v>
      </c>
      <c r="P2301" s="32">
        <v>0</v>
      </c>
      <c r="Q2301" s="32">
        <v>0</v>
      </c>
      <c r="R2301" s="32">
        <v>0</v>
      </c>
      <c r="S2301" s="32">
        <v>0</v>
      </c>
    </row>
    <row r="2302" spans="2:19">
      <c r="B2302" s="5">
        <v>2003</v>
      </c>
      <c r="C2302" s="32"/>
      <c r="D2302" s="32">
        <v>51938.92</v>
      </c>
      <c r="E2302" s="32">
        <v>51938.92</v>
      </c>
      <c r="F2302" s="32">
        <v>51938.92</v>
      </c>
      <c r="G2302" s="32">
        <v>51938.92</v>
      </c>
      <c r="H2302" s="32">
        <v>51938.92</v>
      </c>
      <c r="I2302" s="32">
        <v>51938.92</v>
      </c>
      <c r="J2302" s="32">
        <v>51938.92</v>
      </c>
      <c r="K2302" s="32">
        <v>51938.92</v>
      </c>
      <c r="L2302" s="32">
        <v>51938.92</v>
      </c>
      <c r="M2302" s="32">
        <v>51938.92</v>
      </c>
      <c r="N2302" s="32">
        <v>51938.92</v>
      </c>
      <c r="O2302" s="32">
        <v>51938.92</v>
      </c>
      <c r="P2302" s="32">
        <v>51938.92</v>
      </c>
      <c r="Q2302" s="32">
        <v>51938.92</v>
      </c>
      <c r="R2302" s="32">
        <v>47717.2</v>
      </c>
      <c r="S2302" s="32">
        <v>47717.2</v>
      </c>
    </row>
    <row r="2303" spans="2:19">
      <c r="B2303" s="5">
        <v>2002</v>
      </c>
      <c r="C2303" s="32"/>
      <c r="D2303" s="32">
        <v>22276.1</v>
      </c>
      <c r="E2303" s="32">
        <v>22276.1</v>
      </c>
      <c r="F2303" s="32">
        <v>22276.1</v>
      </c>
      <c r="G2303" s="32">
        <v>22276.1</v>
      </c>
      <c r="H2303" s="32">
        <v>22276.1</v>
      </c>
      <c r="I2303" s="32">
        <v>22276.1</v>
      </c>
      <c r="J2303" s="32">
        <v>22276.1</v>
      </c>
      <c r="K2303" s="32">
        <v>22276.1</v>
      </c>
      <c r="L2303" s="32">
        <v>22276.1</v>
      </c>
      <c r="M2303" s="32">
        <v>22276.1</v>
      </c>
      <c r="N2303" s="32">
        <v>22276.1</v>
      </c>
      <c r="O2303" s="32">
        <v>22276.1</v>
      </c>
      <c r="P2303" s="32">
        <v>22276.1</v>
      </c>
      <c r="Q2303" s="32">
        <v>22276.1</v>
      </c>
      <c r="R2303" s="32">
        <v>22276.1</v>
      </c>
      <c r="S2303" s="32">
        <v>22276.1</v>
      </c>
    </row>
    <row r="2304" spans="2:19">
      <c r="B2304" s="5">
        <v>2001</v>
      </c>
      <c r="C2304" s="32"/>
      <c r="D2304" s="32">
        <v>0</v>
      </c>
      <c r="E2304" s="32">
        <v>0</v>
      </c>
      <c r="F2304" s="32">
        <v>0</v>
      </c>
      <c r="G2304" s="32">
        <v>0</v>
      </c>
      <c r="H2304" s="32">
        <v>0</v>
      </c>
      <c r="I2304" s="32">
        <v>0</v>
      </c>
      <c r="J2304" s="32">
        <v>0</v>
      </c>
      <c r="K2304" s="32"/>
      <c r="L2304" s="32"/>
      <c r="M2304" s="32"/>
      <c r="N2304" s="32"/>
      <c r="O2304" s="32">
        <v>0</v>
      </c>
      <c r="P2304" s="32">
        <v>0</v>
      </c>
      <c r="Q2304" s="32">
        <v>0</v>
      </c>
      <c r="R2304" s="32">
        <v>0</v>
      </c>
      <c r="S2304" s="32">
        <v>0</v>
      </c>
    </row>
    <row r="2305" spans="2:19">
      <c r="B2305" s="5">
        <v>2000</v>
      </c>
      <c r="C2305" s="32"/>
      <c r="D2305" s="32">
        <v>0</v>
      </c>
      <c r="E2305" s="32">
        <v>0</v>
      </c>
      <c r="F2305" s="32">
        <v>0</v>
      </c>
      <c r="G2305" s="32">
        <v>0</v>
      </c>
      <c r="H2305" s="32">
        <v>0</v>
      </c>
      <c r="I2305" s="32">
        <v>0</v>
      </c>
      <c r="J2305" s="32">
        <v>0</v>
      </c>
      <c r="K2305" s="32"/>
      <c r="L2305" s="32"/>
      <c r="M2305" s="32"/>
      <c r="N2305" s="32"/>
      <c r="O2305" s="32">
        <v>0</v>
      </c>
      <c r="P2305" s="32">
        <v>0</v>
      </c>
      <c r="Q2305" s="32">
        <v>0</v>
      </c>
      <c r="R2305" s="32">
        <v>0</v>
      </c>
      <c r="S2305" s="32">
        <v>0</v>
      </c>
    </row>
    <row r="2306" spans="2:19">
      <c r="B2306" s="5">
        <v>1999</v>
      </c>
      <c r="C2306" s="32"/>
      <c r="D2306" s="32">
        <v>28355.95</v>
      </c>
      <c r="E2306" s="32">
        <v>28355.95</v>
      </c>
      <c r="F2306" s="32">
        <v>28355.95</v>
      </c>
      <c r="G2306" s="32">
        <v>28355.95</v>
      </c>
      <c r="H2306" s="32">
        <v>28355.95</v>
      </c>
      <c r="I2306" s="32">
        <v>28355.95</v>
      </c>
      <c r="J2306" s="32">
        <v>28355.95</v>
      </c>
      <c r="K2306" s="32">
        <v>28355.95</v>
      </c>
      <c r="L2306" s="32">
        <v>28355.95</v>
      </c>
      <c r="M2306" s="32">
        <v>28355.95</v>
      </c>
      <c r="N2306" s="32">
        <v>28355.95</v>
      </c>
      <c r="O2306" s="32">
        <v>28355.95</v>
      </c>
      <c r="P2306" s="32">
        <v>28355.95</v>
      </c>
      <c r="Q2306" s="32">
        <v>28355.95</v>
      </c>
      <c r="R2306" s="32">
        <v>28355.95</v>
      </c>
      <c r="S2306" s="32">
        <v>28355.95</v>
      </c>
    </row>
    <row r="2307" spans="2:19">
      <c r="B2307" s="5">
        <v>1998</v>
      </c>
      <c r="C2307" s="32"/>
      <c r="D2307" s="32">
        <v>102577.97000000003</v>
      </c>
      <c r="E2307" s="32">
        <v>102577.97000000003</v>
      </c>
      <c r="F2307" s="32">
        <v>102577.97000000003</v>
      </c>
      <c r="G2307" s="32">
        <v>84111.27</v>
      </c>
      <c r="H2307" s="32">
        <v>84111.27</v>
      </c>
      <c r="I2307" s="32">
        <v>84111.26999999999</v>
      </c>
      <c r="J2307" s="32">
        <v>84111.26999999999</v>
      </c>
      <c r="K2307" s="32">
        <v>84111.270000000019</v>
      </c>
      <c r="L2307" s="32">
        <v>84111.270000000019</v>
      </c>
      <c r="M2307" s="32">
        <v>84111.26999999999</v>
      </c>
      <c r="N2307" s="32">
        <v>84111.26999999999</v>
      </c>
      <c r="O2307" s="32">
        <v>84111.26999999999</v>
      </c>
      <c r="P2307" s="32">
        <v>84111.26999999999</v>
      </c>
      <c r="Q2307" s="32">
        <v>84111.26999999999</v>
      </c>
      <c r="R2307" s="32">
        <v>84111.270000000019</v>
      </c>
      <c r="S2307" s="32">
        <v>65644.569999999992</v>
      </c>
    </row>
    <row r="2308" spans="2:19">
      <c r="B2308" s="5">
        <v>1997</v>
      </c>
      <c r="C2308" s="32"/>
      <c r="D2308" s="32">
        <v>37505.72</v>
      </c>
      <c r="E2308" s="32">
        <v>37505.72</v>
      </c>
      <c r="F2308" s="32">
        <v>37505.72</v>
      </c>
      <c r="G2308" s="32">
        <v>37505.72</v>
      </c>
      <c r="H2308" s="32">
        <v>37505.72</v>
      </c>
      <c r="I2308" s="32">
        <v>37505.72</v>
      </c>
      <c r="J2308" s="32">
        <v>37505.72</v>
      </c>
      <c r="K2308" s="32">
        <v>37505.72</v>
      </c>
      <c r="L2308" s="32">
        <v>37505.72</v>
      </c>
      <c r="M2308" s="32">
        <v>37505.72</v>
      </c>
      <c r="N2308" s="32">
        <v>37505.72</v>
      </c>
      <c r="O2308" s="32">
        <v>37505.72</v>
      </c>
      <c r="P2308" s="32">
        <v>37505.72</v>
      </c>
      <c r="Q2308" s="32">
        <v>37505.72</v>
      </c>
      <c r="R2308" s="32">
        <v>37505.72</v>
      </c>
      <c r="S2308" s="32">
        <v>37505.72</v>
      </c>
    </row>
    <row r="2309" spans="2:19">
      <c r="B2309" s="5">
        <v>1996</v>
      </c>
      <c r="C2309" s="32"/>
      <c r="D2309" s="32">
        <v>232147.5</v>
      </c>
      <c r="E2309" s="32">
        <v>232147.5</v>
      </c>
      <c r="F2309" s="32">
        <v>232147.5</v>
      </c>
      <c r="G2309" s="32">
        <v>232147.5</v>
      </c>
      <c r="H2309" s="32">
        <v>232147.5</v>
      </c>
      <c r="I2309" s="32">
        <v>232147.5</v>
      </c>
      <c r="J2309" s="32">
        <v>232147.5</v>
      </c>
      <c r="K2309" s="32">
        <v>232147.5</v>
      </c>
      <c r="L2309" s="32">
        <v>232147.5</v>
      </c>
      <c r="M2309" s="32">
        <v>232147.5</v>
      </c>
      <c r="N2309" s="32">
        <v>232147.5</v>
      </c>
      <c r="O2309" s="32">
        <v>232147.5</v>
      </c>
      <c r="P2309" s="32">
        <v>232147.5</v>
      </c>
      <c r="Q2309" s="32">
        <v>232147.5</v>
      </c>
      <c r="R2309" s="32">
        <v>232147.5</v>
      </c>
      <c r="S2309" s="32">
        <v>232147.5</v>
      </c>
    </row>
    <row r="2310" spans="2:19">
      <c r="B2310" s="5">
        <v>1995</v>
      </c>
      <c r="C2310" s="32"/>
      <c r="D2310" s="32">
        <v>39949.78</v>
      </c>
      <c r="E2310" s="32">
        <v>39949.78</v>
      </c>
      <c r="F2310" s="32">
        <v>39949.78</v>
      </c>
      <c r="G2310" s="32">
        <v>39949.78</v>
      </c>
      <c r="H2310" s="32">
        <v>39949.78</v>
      </c>
      <c r="I2310" s="32">
        <v>39949.78</v>
      </c>
      <c r="J2310" s="32">
        <v>39949.78</v>
      </c>
      <c r="K2310" s="32">
        <v>39949.78</v>
      </c>
      <c r="L2310" s="32">
        <v>39949.78</v>
      </c>
      <c r="M2310" s="32">
        <v>39949.78</v>
      </c>
      <c r="N2310" s="32">
        <v>39949.78</v>
      </c>
      <c r="O2310" s="32">
        <v>39949.78</v>
      </c>
      <c r="P2310" s="32">
        <v>39949.78</v>
      </c>
      <c r="Q2310" s="32">
        <v>39949.78</v>
      </c>
      <c r="R2310" s="32">
        <v>39949.78</v>
      </c>
      <c r="S2310" s="32">
        <v>39949.78</v>
      </c>
    </row>
    <row r="2311" spans="2:19">
      <c r="B2311" s="5">
        <v>1994</v>
      </c>
      <c r="C2311" s="32"/>
      <c r="D2311" s="32">
        <v>144147.12</v>
      </c>
      <c r="E2311" s="32">
        <v>144147.12</v>
      </c>
      <c r="F2311" s="32">
        <v>144147.12</v>
      </c>
      <c r="G2311" s="32">
        <v>144147.12</v>
      </c>
      <c r="H2311" s="32">
        <v>144147.12</v>
      </c>
      <c r="I2311" s="32">
        <v>144147.11999999997</v>
      </c>
      <c r="J2311" s="32">
        <v>144147.11999999997</v>
      </c>
      <c r="K2311" s="32">
        <v>144147.11999999997</v>
      </c>
      <c r="L2311" s="32">
        <v>144147.11999999997</v>
      </c>
      <c r="M2311" s="32">
        <v>144147.11999999997</v>
      </c>
      <c r="N2311" s="32">
        <v>144147.11999999997</v>
      </c>
      <c r="O2311" s="32">
        <v>144147.11999999997</v>
      </c>
      <c r="P2311" s="32">
        <v>144147.11999999997</v>
      </c>
      <c r="Q2311" s="32">
        <v>144147.11999999997</v>
      </c>
      <c r="R2311" s="32">
        <v>144147.11999999997</v>
      </c>
      <c r="S2311" s="32">
        <v>144147.11999999997</v>
      </c>
    </row>
    <row r="2312" spans="2:19">
      <c r="B2312" s="5">
        <v>1993</v>
      </c>
      <c r="C2312" s="32"/>
      <c r="D2312" s="32">
        <v>31985.41</v>
      </c>
      <c r="E2312" s="32">
        <v>31985.41</v>
      </c>
      <c r="F2312" s="32">
        <v>31985.41</v>
      </c>
      <c r="G2312" s="32">
        <v>31985.41</v>
      </c>
      <c r="H2312" s="32">
        <v>31985.41</v>
      </c>
      <c r="I2312" s="32">
        <v>31985.410000000003</v>
      </c>
      <c r="J2312" s="32">
        <v>2051.31</v>
      </c>
      <c r="K2312" s="32">
        <v>2051.31</v>
      </c>
      <c r="L2312" s="32">
        <v>2051.31</v>
      </c>
      <c r="M2312" s="32">
        <v>2051.31</v>
      </c>
      <c r="N2312" s="32">
        <v>2051.31</v>
      </c>
      <c r="O2312" s="32">
        <v>2051.31</v>
      </c>
      <c r="P2312" s="32">
        <v>2051.31</v>
      </c>
      <c r="Q2312" s="32">
        <v>2051.31</v>
      </c>
      <c r="R2312" s="32">
        <v>2051.31</v>
      </c>
      <c r="S2312" s="32">
        <v>2051.31</v>
      </c>
    </row>
    <row r="2313" spans="2:19">
      <c r="B2313" s="5">
        <v>1992</v>
      </c>
      <c r="C2313" s="32"/>
      <c r="D2313" s="32">
        <v>63842.97</v>
      </c>
      <c r="E2313" s="32">
        <v>63842.97</v>
      </c>
      <c r="F2313" s="32">
        <v>63842.97</v>
      </c>
      <c r="G2313" s="32">
        <v>63842.97</v>
      </c>
      <c r="H2313" s="32">
        <v>63842.97</v>
      </c>
      <c r="I2313" s="32">
        <v>63842.97</v>
      </c>
      <c r="J2313" s="32">
        <v>63842.97</v>
      </c>
      <c r="K2313" s="32">
        <v>63842.97</v>
      </c>
      <c r="L2313" s="32">
        <v>63842.97</v>
      </c>
      <c r="M2313" s="32">
        <v>63842.97</v>
      </c>
      <c r="N2313" s="32">
        <v>63842.97</v>
      </c>
      <c r="O2313" s="32">
        <v>63842.97</v>
      </c>
      <c r="P2313" s="32">
        <v>63842.97</v>
      </c>
      <c r="Q2313" s="32">
        <v>63842.97</v>
      </c>
      <c r="R2313" s="32">
        <v>63842.97</v>
      </c>
      <c r="S2313" s="32">
        <v>63842.97</v>
      </c>
    </row>
    <row r="2314" spans="2:19">
      <c r="B2314" s="5">
        <v>1991</v>
      </c>
      <c r="C2314" s="32"/>
      <c r="D2314" s="32">
        <v>16572.5</v>
      </c>
      <c r="E2314" s="32">
        <v>16572.5</v>
      </c>
      <c r="F2314" s="32">
        <v>16572.5</v>
      </c>
      <c r="G2314" s="32">
        <v>16572.5</v>
      </c>
      <c r="H2314" s="32">
        <v>16572.5</v>
      </c>
      <c r="I2314" s="32">
        <v>16572.5</v>
      </c>
      <c r="J2314" s="32">
        <v>16572.5</v>
      </c>
      <c r="K2314" s="32">
        <v>16572.5</v>
      </c>
      <c r="L2314" s="32">
        <v>16572.5</v>
      </c>
      <c r="M2314" s="32">
        <v>16572.5</v>
      </c>
      <c r="N2314" s="32">
        <v>16572.5</v>
      </c>
      <c r="O2314" s="32">
        <v>16572.5</v>
      </c>
      <c r="P2314" s="32">
        <v>16572.5</v>
      </c>
      <c r="Q2314" s="32">
        <v>16572.5</v>
      </c>
      <c r="R2314" s="32">
        <v>16572.5</v>
      </c>
      <c r="S2314" s="32">
        <v>16572.5</v>
      </c>
    </row>
    <row r="2315" spans="2:19">
      <c r="B2315" s="5">
        <v>1990</v>
      </c>
      <c r="C2315" s="32"/>
      <c r="D2315" s="32">
        <v>57314.28</v>
      </c>
      <c r="E2315" s="32">
        <v>57314.28</v>
      </c>
      <c r="F2315" s="32">
        <v>57314.28</v>
      </c>
      <c r="G2315" s="32">
        <v>57314.28</v>
      </c>
      <c r="H2315" s="32">
        <v>57314.28</v>
      </c>
      <c r="I2315" s="32">
        <v>57314.28</v>
      </c>
      <c r="J2315" s="32">
        <v>57314.28</v>
      </c>
      <c r="K2315" s="32">
        <v>57314.28</v>
      </c>
      <c r="L2315" s="32">
        <v>57314.28</v>
      </c>
      <c r="M2315" s="32">
        <v>57314.28</v>
      </c>
      <c r="N2315" s="32">
        <v>57314.28</v>
      </c>
      <c r="O2315" s="32">
        <v>57314.28</v>
      </c>
      <c r="P2315" s="32">
        <v>57314.28</v>
      </c>
      <c r="Q2315" s="32">
        <v>57314.28</v>
      </c>
      <c r="R2315" s="32">
        <v>57314.28</v>
      </c>
      <c r="S2315" s="32">
        <v>57314.28</v>
      </c>
    </row>
    <row r="2316" spans="2:19">
      <c r="B2316" s="5">
        <v>1989</v>
      </c>
      <c r="C2316" s="32"/>
      <c r="D2316" s="32">
        <v>0</v>
      </c>
      <c r="E2316" s="32">
        <v>0</v>
      </c>
      <c r="F2316" s="32">
        <v>0</v>
      </c>
      <c r="G2316" s="32">
        <v>0</v>
      </c>
      <c r="H2316" s="32">
        <v>0</v>
      </c>
      <c r="I2316" s="32">
        <v>0</v>
      </c>
      <c r="J2316" s="32">
        <v>0</v>
      </c>
      <c r="K2316" s="32"/>
      <c r="L2316" s="32"/>
      <c r="M2316" s="32"/>
      <c r="N2316" s="32"/>
      <c r="O2316" s="32">
        <v>0</v>
      </c>
      <c r="P2316" s="32">
        <v>0</v>
      </c>
      <c r="Q2316" s="32">
        <v>0</v>
      </c>
      <c r="R2316" s="32">
        <v>0</v>
      </c>
      <c r="S2316" s="32">
        <v>0</v>
      </c>
    </row>
    <row r="2317" spans="2:19">
      <c r="B2317" s="5">
        <v>1988</v>
      </c>
      <c r="C2317" s="32"/>
      <c r="D2317" s="32">
        <v>52256.06</v>
      </c>
      <c r="E2317" s="32">
        <v>52256.06</v>
      </c>
      <c r="F2317" s="32">
        <v>52256.06</v>
      </c>
      <c r="G2317" s="32">
        <v>52256.06</v>
      </c>
      <c r="H2317" s="32">
        <v>52256.06</v>
      </c>
      <c r="I2317" s="32">
        <v>52256.060000000005</v>
      </c>
      <c r="J2317" s="32">
        <v>52256.060000000005</v>
      </c>
      <c r="K2317" s="32">
        <v>52256.060000000005</v>
      </c>
      <c r="L2317" s="32">
        <v>52256.060000000005</v>
      </c>
      <c r="M2317" s="32">
        <v>52256.060000000005</v>
      </c>
      <c r="N2317" s="32">
        <v>52256.060000000005</v>
      </c>
      <c r="O2317" s="32">
        <v>52256.060000000005</v>
      </c>
      <c r="P2317" s="32">
        <v>52256.060000000005</v>
      </c>
      <c r="Q2317" s="32">
        <v>52256.060000000005</v>
      </c>
      <c r="R2317" s="32">
        <v>52256.060000000005</v>
      </c>
      <c r="S2317" s="32">
        <v>52256.060000000005</v>
      </c>
    </row>
    <row r="2318" spans="2:19">
      <c r="B2318" s="5">
        <v>1987</v>
      </c>
      <c r="C2318" s="32"/>
      <c r="D2318" s="32">
        <v>44231.86</v>
      </c>
      <c r="E2318" s="32">
        <v>44231.86</v>
      </c>
      <c r="F2318" s="32">
        <v>44231.86</v>
      </c>
      <c r="G2318" s="32">
        <v>44231.86</v>
      </c>
      <c r="H2318" s="32">
        <v>44231.86</v>
      </c>
      <c r="I2318" s="32">
        <v>44231.86</v>
      </c>
      <c r="J2318" s="32">
        <v>44231.86</v>
      </c>
      <c r="K2318" s="32">
        <v>44231.86</v>
      </c>
      <c r="L2318" s="32">
        <v>44231.86</v>
      </c>
      <c r="M2318" s="32">
        <v>44231.86</v>
      </c>
      <c r="N2318" s="32">
        <v>44231.86</v>
      </c>
      <c r="O2318" s="32">
        <v>44231.86</v>
      </c>
      <c r="P2318" s="32">
        <v>44231.86</v>
      </c>
      <c r="Q2318" s="32">
        <v>44231.86</v>
      </c>
      <c r="R2318" s="32">
        <v>44231.86</v>
      </c>
      <c r="S2318" s="32">
        <v>44231.86</v>
      </c>
    </row>
    <row r="2319" spans="2:19">
      <c r="B2319" s="5">
        <v>1986</v>
      </c>
      <c r="C2319" s="32"/>
      <c r="D2319" s="32">
        <v>52632.9</v>
      </c>
      <c r="E2319" s="32">
        <v>52632.9</v>
      </c>
      <c r="F2319" s="32">
        <v>52632.9</v>
      </c>
      <c r="G2319" s="32">
        <v>52632.9</v>
      </c>
      <c r="H2319" s="32">
        <v>52632.9</v>
      </c>
      <c r="I2319" s="32">
        <v>46777.07</v>
      </c>
      <c r="J2319" s="32">
        <v>46777.07</v>
      </c>
      <c r="K2319" s="32">
        <v>46777.07</v>
      </c>
      <c r="L2319" s="32">
        <v>46777.07</v>
      </c>
      <c r="M2319" s="32">
        <v>46777.07</v>
      </c>
      <c r="N2319" s="32">
        <v>46777.07</v>
      </c>
      <c r="O2319" s="32">
        <v>46777.07</v>
      </c>
      <c r="P2319" s="32">
        <v>46777.07</v>
      </c>
      <c r="Q2319" s="32">
        <v>46777.07</v>
      </c>
      <c r="R2319" s="32">
        <v>46777.07</v>
      </c>
      <c r="S2319" s="32">
        <v>46777.07</v>
      </c>
    </row>
    <row r="2320" spans="2:19">
      <c r="B2320" s="5">
        <v>1985</v>
      </c>
      <c r="C2320" s="32"/>
      <c r="D2320" s="32">
        <v>40274.980000000003</v>
      </c>
      <c r="E2320" s="32">
        <v>40274.980000000003</v>
      </c>
      <c r="F2320" s="32">
        <v>40274.980000000003</v>
      </c>
      <c r="G2320" s="32">
        <v>40274.980000000003</v>
      </c>
      <c r="H2320" s="32">
        <v>40274.980000000003</v>
      </c>
      <c r="I2320" s="32">
        <v>40274.979999999996</v>
      </c>
      <c r="J2320" s="32">
        <v>40274.979999999996</v>
      </c>
      <c r="K2320" s="32">
        <v>40274.980000000003</v>
      </c>
      <c r="L2320" s="32">
        <v>40274.980000000003</v>
      </c>
      <c r="M2320" s="32">
        <v>40274.979999999996</v>
      </c>
      <c r="N2320" s="32">
        <v>40274.979999999996</v>
      </c>
      <c r="O2320" s="32">
        <v>40275.979999999996</v>
      </c>
      <c r="P2320" s="32">
        <v>40275.979999999996</v>
      </c>
      <c r="Q2320" s="32">
        <v>40275.979999999996</v>
      </c>
      <c r="R2320" s="32">
        <v>40275.980000000003</v>
      </c>
      <c r="S2320" s="32">
        <v>40275.979999999996</v>
      </c>
    </row>
    <row r="2321" spans="2:19">
      <c r="B2321" s="5">
        <v>1984</v>
      </c>
      <c r="C2321" s="32"/>
      <c r="D2321" s="32">
        <v>27495.25</v>
      </c>
      <c r="E2321" s="32">
        <v>27495.25</v>
      </c>
      <c r="F2321" s="32">
        <v>27495.25</v>
      </c>
      <c r="G2321" s="32">
        <v>27495.25</v>
      </c>
      <c r="H2321" s="32">
        <v>27495.25</v>
      </c>
      <c r="I2321" s="32">
        <v>27495.250000000004</v>
      </c>
      <c r="J2321" s="32">
        <v>27495.250000000004</v>
      </c>
      <c r="K2321" s="32">
        <v>27495.250000000004</v>
      </c>
      <c r="L2321" s="32">
        <v>27495.250000000004</v>
      </c>
      <c r="M2321" s="32">
        <v>27495.250000000004</v>
      </c>
      <c r="N2321" s="32">
        <v>27495.250000000004</v>
      </c>
      <c r="O2321" s="32">
        <v>27495.250000000004</v>
      </c>
      <c r="P2321" s="32">
        <v>27495.250000000004</v>
      </c>
      <c r="Q2321" s="32">
        <v>27495.250000000004</v>
      </c>
      <c r="R2321" s="32">
        <v>27495.250000000004</v>
      </c>
      <c r="S2321" s="32">
        <v>27495.250000000004</v>
      </c>
    </row>
    <row r="2322" spans="2:19">
      <c r="B2322" s="5">
        <v>1983</v>
      </c>
      <c r="C2322" s="32"/>
      <c r="D2322" s="32">
        <v>34914.080000000002</v>
      </c>
      <c r="E2322" s="32">
        <v>34914.080000000002</v>
      </c>
      <c r="F2322" s="32">
        <v>34914.080000000002</v>
      </c>
      <c r="G2322" s="32">
        <v>34914.080000000002</v>
      </c>
      <c r="H2322" s="32">
        <v>34914.080000000002</v>
      </c>
      <c r="I2322" s="32">
        <v>34914.080000000002</v>
      </c>
      <c r="J2322" s="32">
        <v>34914.080000000002</v>
      </c>
      <c r="K2322" s="32">
        <v>34914.080000000002</v>
      </c>
      <c r="L2322" s="32">
        <v>34914.080000000002</v>
      </c>
      <c r="M2322" s="32">
        <v>34914.080000000002</v>
      </c>
      <c r="N2322" s="32">
        <v>34914.080000000002</v>
      </c>
      <c r="O2322" s="32">
        <v>34914.080000000002</v>
      </c>
      <c r="P2322" s="32">
        <v>34914.080000000002</v>
      </c>
      <c r="Q2322" s="32">
        <v>34914.080000000002</v>
      </c>
      <c r="R2322" s="32">
        <v>34914.080000000002</v>
      </c>
      <c r="S2322" s="32">
        <v>34914.080000000002</v>
      </c>
    </row>
    <row r="2323" spans="2:19">
      <c r="B2323" s="5">
        <v>1982</v>
      </c>
      <c r="C2323" s="32"/>
      <c r="D2323" s="32">
        <v>15589.29</v>
      </c>
      <c r="E2323" s="32">
        <v>15589.29</v>
      </c>
      <c r="F2323" s="32">
        <v>15589.29</v>
      </c>
      <c r="G2323" s="32">
        <v>15589.29</v>
      </c>
      <c r="H2323" s="32">
        <v>15589.29</v>
      </c>
      <c r="I2323" s="32">
        <v>15589.29</v>
      </c>
      <c r="J2323" s="32">
        <v>15589.29</v>
      </c>
      <c r="K2323" s="32">
        <v>15589.29</v>
      </c>
      <c r="L2323" s="32">
        <v>15589.29</v>
      </c>
      <c r="M2323" s="32">
        <v>15589.29</v>
      </c>
      <c r="N2323" s="32">
        <v>15589.29</v>
      </c>
      <c r="O2323" s="32">
        <v>15589.29</v>
      </c>
      <c r="P2323" s="32">
        <v>15589.29</v>
      </c>
      <c r="Q2323" s="32">
        <v>15589.29</v>
      </c>
      <c r="R2323" s="32">
        <v>15589.29</v>
      </c>
      <c r="S2323" s="32">
        <v>15589.29</v>
      </c>
    </row>
    <row r="2324" spans="2:19">
      <c r="B2324" s="5">
        <v>1981</v>
      </c>
      <c r="C2324" s="32"/>
      <c r="D2324" s="32">
        <v>32995.199999999997</v>
      </c>
      <c r="E2324" s="32">
        <v>32995.199999999997</v>
      </c>
      <c r="F2324" s="32">
        <v>32995.199999999997</v>
      </c>
      <c r="G2324" s="32">
        <v>32995.199999999997</v>
      </c>
      <c r="H2324" s="32">
        <v>32995.199999999997</v>
      </c>
      <c r="I2324" s="32">
        <v>32995.200000000004</v>
      </c>
      <c r="J2324" s="32">
        <v>32995.200000000004</v>
      </c>
      <c r="K2324" s="32">
        <v>32995.200000000004</v>
      </c>
      <c r="L2324" s="32">
        <v>32995.200000000004</v>
      </c>
      <c r="M2324" s="32">
        <v>32995.200000000004</v>
      </c>
      <c r="N2324" s="32">
        <v>20786.54</v>
      </c>
      <c r="O2324" s="32">
        <v>20786.54</v>
      </c>
      <c r="P2324" s="32">
        <v>20786.54</v>
      </c>
      <c r="Q2324" s="32">
        <v>20786.54</v>
      </c>
      <c r="R2324" s="32">
        <v>20786.54</v>
      </c>
      <c r="S2324" s="32">
        <v>20786.54</v>
      </c>
    </row>
    <row r="2325" spans="2:19">
      <c r="B2325" s="5">
        <v>1980</v>
      </c>
      <c r="C2325" s="32"/>
      <c r="D2325" s="32">
        <v>8533.98</v>
      </c>
      <c r="E2325" s="32">
        <v>8533.98</v>
      </c>
      <c r="F2325" s="32">
        <v>8533.98</v>
      </c>
      <c r="G2325" s="32">
        <v>8533.98</v>
      </c>
      <c r="H2325" s="32">
        <v>8533.98</v>
      </c>
      <c r="I2325" s="32">
        <v>8533.98</v>
      </c>
      <c r="J2325" s="32">
        <v>8533.98</v>
      </c>
      <c r="K2325" s="32">
        <v>8533.98</v>
      </c>
      <c r="L2325" s="32">
        <v>8533.98</v>
      </c>
      <c r="M2325" s="32">
        <v>8533.98</v>
      </c>
      <c r="N2325" s="32">
        <v>8533.98</v>
      </c>
      <c r="O2325" s="32">
        <v>8533.98</v>
      </c>
      <c r="P2325" s="32">
        <v>8533.98</v>
      </c>
      <c r="Q2325" s="32">
        <v>8533.98</v>
      </c>
      <c r="R2325" s="32">
        <v>8533.98</v>
      </c>
      <c r="S2325" s="32">
        <v>8533.98</v>
      </c>
    </row>
    <row r="2326" spans="2:19">
      <c r="B2326" s="5">
        <v>1979</v>
      </c>
      <c r="C2326" s="32"/>
      <c r="D2326" s="32">
        <v>10792.87</v>
      </c>
      <c r="E2326" s="32">
        <v>10792.87</v>
      </c>
      <c r="F2326" s="32">
        <v>10792.87</v>
      </c>
      <c r="G2326" s="32">
        <v>10792.87</v>
      </c>
      <c r="H2326" s="32">
        <v>10792.87</v>
      </c>
      <c r="I2326" s="32">
        <v>10792.869999999999</v>
      </c>
      <c r="J2326" s="32">
        <v>10792.869999999999</v>
      </c>
      <c r="K2326" s="32">
        <v>10792.869999999999</v>
      </c>
      <c r="L2326" s="32">
        <v>10792.869999999999</v>
      </c>
      <c r="M2326" s="32">
        <v>10792.869999999999</v>
      </c>
      <c r="N2326" s="32">
        <v>10792.869999999999</v>
      </c>
      <c r="O2326" s="32">
        <v>10792.869999999999</v>
      </c>
      <c r="P2326" s="32">
        <v>10792.869999999999</v>
      </c>
      <c r="Q2326" s="32">
        <v>10792.869999999999</v>
      </c>
      <c r="R2326" s="32">
        <v>10792.869999999999</v>
      </c>
      <c r="S2326" s="32">
        <v>869.2</v>
      </c>
    </row>
    <row r="2327" spans="2:19">
      <c r="B2327" s="5">
        <v>1978</v>
      </c>
      <c r="C2327" s="32"/>
      <c r="D2327" s="32">
        <v>6401.37</v>
      </c>
      <c r="E2327" s="32">
        <v>6401.37</v>
      </c>
      <c r="F2327" s="32">
        <v>6401.37</v>
      </c>
      <c r="G2327" s="32">
        <v>6401.37</v>
      </c>
      <c r="H2327" s="32">
        <v>6401.37</v>
      </c>
      <c r="I2327" s="32">
        <v>6401.37</v>
      </c>
      <c r="J2327" s="32">
        <v>6401.37</v>
      </c>
      <c r="K2327" s="32">
        <v>6401.37</v>
      </c>
      <c r="L2327" s="32">
        <v>6401.37</v>
      </c>
      <c r="M2327" s="32">
        <v>6401.37</v>
      </c>
      <c r="N2327" s="32">
        <v>6401.37</v>
      </c>
      <c r="O2327" s="32">
        <v>6401.37</v>
      </c>
      <c r="P2327" s="32">
        <v>6401.37</v>
      </c>
      <c r="Q2327" s="32">
        <v>6401.37</v>
      </c>
      <c r="R2327" s="32">
        <v>6401.37</v>
      </c>
      <c r="S2327" s="32">
        <v>6401.37</v>
      </c>
    </row>
    <row r="2328" spans="2:19">
      <c r="B2328" s="5">
        <v>1977</v>
      </c>
      <c r="C2328" s="32"/>
      <c r="D2328" s="32">
        <v>14982.88</v>
      </c>
      <c r="E2328" s="32">
        <v>14982.88</v>
      </c>
      <c r="F2328" s="32">
        <v>14982.88</v>
      </c>
      <c r="G2328" s="32">
        <v>14982.88</v>
      </c>
      <c r="H2328" s="32">
        <v>14982.88</v>
      </c>
      <c r="I2328" s="32">
        <v>14982.88</v>
      </c>
      <c r="J2328" s="32">
        <v>14982.88</v>
      </c>
      <c r="K2328" s="32">
        <v>14982.88</v>
      </c>
      <c r="L2328" s="32">
        <v>14982.88</v>
      </c>
      <c r="M2328" s="32">
        <v>14982.88</v>
      </c>
      <c r="N2328" s="32">
        <v>14982.88</v>
      </c>
      <c r="O2328" s="32">
        <v>14982.88</v>
      </c>
      <c r="P2328" s="32">
        <v>14982.88</v>
      </c>
      <c r="Q2328" s="32">
        <v>14982.88</v>
      </c>
      <c r="R2328" s="32">
        <v>14982.88</v>
      </c>
      <c r="S2328" s="32">
        <v>14982.369999999999</v>
      </c>
    </row>
    <row r="2329" spans="2:19">
      <c r="B2329" s="5">
        <v>1976</v>
      </c>
      <c r="C2329" s="32"/>
      <c r="D2329" s="32">
        <v>35565.449999999997</v>
      </c>
      <c r="E2329" s="32">
        <v>35565.449999999997</v>
      </c>
      <c r="F2329" s="32">
        <v>35565.449999999997</v>
      </c>
      <c r="G2329" s="32">
        <v>35565.449999999997</v>
      </c>
      <c r="H2329" s="32">
        <v>35565.449999999997</v>
      </c>
      <c r="I2329" s="32">
        <v>35565.449999999997</v>
      </c>
      <c r="J2329" s="32">
        <v>35565.449999999997</v>
      </c>
      <c r="K2329" s="32">
        <v>35565.449999999997</v>
      </c>
      <c r="L2329" s="32">
        <v>35565.449999999997</v>
      </c>
      <c r="M2329" s="32">
        <v>35565.449999999997</v>
      </c>
      <c r="N2329" s="32">
        <v>35565.449999999997</v>
      </c>
      <c r="O2329" s="32">
        <v>35565.449999999997</v>
      </c>
      <c r="P2329" s="32">
        <v>35565.449999999997</v>
      </c>
      <c r="Q2329" s="32">
        <v>35565.449999999997</v>
      </c>
      <c r="R2329" s="32">
        <v>35565.449999999997</v>
      </c>
      <c r="S2329" s="32">
        <v>26975.749999999996</v>
      </c>
    </row>
    <row r="2330" spans="2:19">
      <c r="B2330" s="5">
        <v>1975</v>
      </c>
      <c r="C2330" s="32"/>
      <c r="D2330" s="32">
        <v>52075.57</v>
      </c>
      <c r="E2330" s="32">
        <v>52075.57</v>
      </c>
      <c r="F2330" s="32">
        <v>52075.57</v>
      </c>
      <c r="G2330" s="32">
        <v>52075.57</v>
      </c>
      <c r="H2330" s="32">
        <v>52075.57</v>
      </c>
      <c r="I2330" s="32">
        <v>52075.569999999992</v>
      </c>
      <c r="J2330" s="32">
        <v>42770.06</v>
      </c>
      <c r="K2330" s="32">
        <v>42770.06</v>
      </c>
      <c r="L2330" s="32">
        <v>42770.06</v>
      </c>
      <c r="M2330" s="32">
        <v>42770.06</v>
      </c>
      <c r="N2330" s="32">
        <v>42770.06</v>
      </c>
      <c r="O2330" s="32">
        <v>42770.06</v>
      </c>
      <c r="P2330" s="32">
        <v>42770.06</v>
      </c>
      <c r="Q2330" s="32">
        <v>42770.06</v>
      </c>
      <c r="R2330" s="32">
        <v>42770.06</v>
      </c>
      <c r="S2330" s="32">
        <v>32032.420000000002</v>
      </c>
    </row>
    <row r="2331" spans="2:19">
      <c r="B2331" s="5">
        <v>1974</v>
      </c>
      <c r="C2331" s="32"/>
      <c r="D2331" s="32">
        <v>36067.54</v>
      </c>
      <c r="E2331" s="32">
        <v>36067.54</v>
      </c>
      <c r="F2331" s="32">
        <v>36067.54</v>
      </c>
      <c r="G2331" s="32">
        <v>36067.54</v>
      </c>
      <c r="H2331" s="32">
        <v>36067.54</v>
      </c>
      <c r="I2331" s="32">
        <v>36067.540000000015</v>
      </c>
      <c r="J2331" s="32">
        <v>36067.540000000015</v>
      </c>
      <c r="K2331" s="32">
        <v>36067.540000000015</v>
      </c>
      <c r="L2331" s="32">
        <v>36067.540000000015</v>
      </c>
      <c r="M2331" s="32">
        <v>36067.540000000015</v>
      </c>
      <c r="N2331" s="32">
        <v>36067.540000000015</v>
      </c>
      <c r="O2331" s="32">
        <v>36067.540000000015</v>
      </c>
      <c r="P2331" s="32">
        <v>36067.540000000015</v>
      </c>
      <c r="Q2331" s="32">
        <v>36067.540000000015</v>
      </c>
      <c r="R2331" s="32">
        <v>36067.540000000015</v>
      </c>
      <c r="S2331" s="32">
        <v>36067.540000000015</v>
      </c>
    </row>
    <row r="2332" spans="2:19">
      <c r="B2332" s="5">
        <v>1973</v>
      </c>
      <c r="C2332" s="32"/>
      <c r="D2332" s="32">
        <v>53823.179999999993</v>
      </c>
      <c r="E2332" s="32">
        <v>53823.179999999993</v>
      </c>
      <c r="F2332" s="32">
        <v>46460.58</v>
      </c>
      <c r="G2332" s="32">
        <v>46460.58</v>
      </c>
      <c r="H2332" s="32">
        <v>46460.58</v>
      </c>
      <c r="I2332" s="32">
        <v>46460.58</v>
      </c>
      <c r="J2332" s="32">
        <v>46460.58</v>
      </c>
      <c r="K2332" s="32">
        <v>46460.58</v>
      </c>
      <c r="L2332" s="32">
        <v>46460.58</v>
      </c>
      <c r="M2332" s="32">
        <v>46460.58</v>
      </c>
      <c r="N2332" s="32">
        <v>46460.58</v>
      </c>
      <c r="O2332" s="32">
        <v>46460.58</v>
      </c>
      <c r="P2332" s="32">
        <v>46460.58</v>
      </c>
      <c r="Q2332" s="32">
        <v>46460.58</v>
      </c>
      <c r="R2332" s="32">
        <v>46460.58</v>
      </c>
      <c r="S2332" s="32">
        <v>46460.58</v>
      </c>
    </row>
    <row r="2333" spans="2:19">
      <c r="B2333" s="5">
        <v>1972</v>
      </c>
      <c r="C2333" s="32"/>
      <c r="D2333" s="32">
        <v>49575.89</v>
      </c>
      <c r="E2333" s="32">
        <v>49575.89</v>
      </c>
      <c r="F2333" s="32">
        <v>49575.89</v>
      </c>
      <c r="G2333" s="32">
        <v>49575.89</v>
      </c>
      <c r="H2333" s="32">
        <v>49575.89</v>
      </c>
      <c r="I2333" s="32">
        <v>46368.89</v>
      </c>
      <c r="J2333" s="32">
        <v>46368.89</v>
      </c>
      <c r="K2333" s="32">
        <v>46368.89</v>
      </c>
      <c r="L2333" s="32">
        <v>46368.89</v>
      </c>
      <c r="M2333" s="32">
        <v>46368.89</v>
      </c>
      <c r="N2333" s="32">
        <v>46368.89</v>
      </c>
      <c r="O2333" s="32">
        <v>46368.89</v>
      </c>
      <c r="P2333" s="32">
        <v>46368.89</v>
      </c>
      <c r="Q2333" s="32">
        <v>46368.89</v>
      </c>
      <c r="R2333" s="32">
        <v>46368.89</v>
      </c>
      <c r="S2333" s="32">
        <v>46368.89</v>
      </c>
    </row>
    <row r="2334" spans="2:19">
      <c r="B2334" s="5">
        <v>1971</v>
      </c>
      <c r="C2334" s="32"/>
      <c r="D2334" s="32">
        <v>73227.22</v>
      </c>
      <c r="E2334" s="32">
        <v>73227.22</v>
      </c>
      <c r="F2334" s="32">
        <v>73227.22</v>
      </c>
      <c r="G2334" s="32">
        <v>73227.22</v>
      </c>
      <c r="H2334" s="32">
        <v>73227.22</v>
      </c>
      <c r="I2334" s="32">
        <v>73227.22</v>
      </c>
      <c r="J2334" s="32">
        <v>73227.22</v>
      </c>
      <c r="K2334" s="32">
        <v>73227.22</v>
      </c>
      <c r="L2334" s="32">
        <v>73227.22</v>
      </c>
      <c r="M2334" s="32">
        <v>73227.22</v>
      </c>
      <c r="N2334" s="32">
        <v>73227.22</v>
      </c>
      <c r="O2334" s="32">
        <v>73227.22</v>
      </c>
      <c r="P2334" s="32">
        <v>73227.22</v>
      </c>
      <c r="Q2334" s="32">
        <v>73227.22</v>
      </c>
      <c r="R2334" s="32">
        <v>73227.22</v>
      </c>
      <c r="S2334" s="32">
        <v>73227.22</v>
      </c>
    </row>
    <row r="2335" spans="2:19">
      <c r="B2335" s="5">
        <v>1970</v>
      </c>
      <c r="C2335" s="32"/>
      <c r="D2335" s="32">
        <v>103906.28999999995</v>
      </c>
      <c r="E2335" s="32">
        <v>103906.28999999995</v>
      </c>
      <c r="F2335" s="32">
        <v>103906.28999999995</v>
      </c>
      <c r="G2335" s="32">
        <v>100966.36</v>
      </c>
      <c r="H2335" s="32">
        <v>100966.36</v>
      </c>
      <c r="I2335" s="32">
        <v>100966.35999999996</v>
      </c>
      <c r="J2335" s="32">
        <v>100966.35999999996</v>
      </c>
      <c r="K2335" s="32">
        <v>100966.35999999996</v>
      </c>
      <c r="L2335" s="32">
        <v>100966.35999999996</v>
      </c>
      <c r="M2335" s="32">
        <v>100966.35999999996</v>
      </c>
      <c r="N2335" s="32">
        <v>100966.35999999996</v>
      </c>
      <c r="O2335" s="32">
        <v>100966.35999999996</v>
      </c>
      <c r="P2335" s="32">
        <v>100966.35999999996</v>
      </c>
      <c r="Q2335" s="32">
        <v>100966.35999999996</v>
      </c>
      <c r="R2335" s="32">
        <v>100966.35999999996</v>
      </c>
      <c r="S2335" s="32">
        <v>65915.78</v>
      </c>
    </row>
    <row r="2336" spans="2:19">
      <c r="B2336" s="5">
        <v>1969</v>
      </c>
      <c r="C2336" s="32"/>
      <c r="D2336" s="32">
        <v>30513.9</v>
      </c>
      <c r="E2336" s="32">
        <v>30513.9</v>
      </c>
      <c r="F2336" s="32">
        <v>30513.9</v>
      </c>
      <c r="G2336" s="32">
        <v>28934.01</v>
      </c>
      <c r="H2336" s="32">
        <v>28934.01</v>
      </c>
      <c r="I2336" s="32">
        <v>28934.010000000002</v>
      </c>
      <c r="J2336" s="32">
        <v>28934.010000000002</v>
      </c>
      <c r="K2336" s="32">
        <v>28934.010000000002</v>
      </c>
      <c r="L2336" s="32">
        <v>28934.010000000002</v>
      </c>
      <c r="M2336" s="32">
        <v>28934.010000000002</v>
      </c>
      <c r="N2336" s="32">
        <v>28934.010000000002</v>
      </c>
      <c r="O2336" s="32">
        <v>28934.010000000002</v>
      </c>
      <c r="P2336" s="32">
        <v>28934.010000000002</v>
      </c>
      <c r="Q2336" s="32">
        <v>28934.010000000002</v>
      </c>
      <c r="R2336" s="32">
        <v>28934.010000000002</v>
      </c>
      <c r="S2336" s="32">
        <v>28934.010000000002</v>
      </c>
    </row>
    <row r="2337" spans="2:19">
      <c r="B2337" s="5">
        <v>1968</v>
      </c>
      <c r="C2337" s="32"/>
      <c r="D2337" s="32">
        <v>102212.42</v>
      </c>
      <c r="E2337" s="32">
        <v>102212.42</v>
      </c>
      <c r="F2337" s="32">
        <v>102212.42</v>
      </c>
      <c r="G2337" s="32">
        <v>102212.42</v>
      </c>
      <c r="H2337" s="32">
        <v>102212.42</v>
      </c>
      <c r="I2337" s="32">
        <v>102212.41999999994</v>
      </c>
      <c r="J2337" s="32">
        <v>102212.41999999994</v>
      </c>
      <c r="K2337" s="32">
        <v>102212.41999999994</v>
      </c>
      <c r="L2337" s="32">
        <v>102212.41999999994</v>
      </c>
      <c r="M2337" s="32">
        <v>102212.41999999994</v>
      </c>
      <c r="N2337" s="32">
        <v>102212.41999999994</v>
      </c>
      <c r="O2337" s="32">
        <v>102212.41999999994</v>
      </c>
      <c r="P2337" s="32">
        <v>102212.41999999994</v>
      </c>
      <c r="Q2337" s="32">
        <v>102212.41999999994</v>
      </c>
      <c r="R2337" s="32">
        <v>102212.41999999994</v>
      </c>
      <c r="S2337" s="32">
        <v>72721.079999999973</v>
      </c>
    </row>
    <row r="2338" spans="2:19">
      <c r="B2338" s="5">
        <v>1967</v>
      </c>
      <c r="C2338" s="32"/>
      <c r="D2338" s="32"/>
      <c r="E2338" s="32"/>
      <c r="F2338" s="32"/>
      <c r="G2338" s="32"/>
      <c r="H2338" s="32"/>
      <c r="I2338" s="32"/>
      <c r="J2338" s="32"/>
      <c r="K2338" s="32"/>
      <c r="L2338" s="32"/>
      <c r="M2338" s="32"/>
      <c r="N2338" s="32"/>
      <c r="O2338" s="32"/>
      <c r="P2338" s="32"/>
      <c r="Q2338" s="32"/>
      <c r="R2338" s="32"/>
      <c r="S2338" s="32">
        <v>0</v>
      </c>
    </row>
    <row r="2339" spans="2:19">
      <c r="B2339" s="5">
        <v>1966</v>
      </c>
      <c r="C2339" s="32"/>
      <c r="D2339" s="32">
        <v>55289.679999999993</v>
      </c>
      <c r="E2339" s="32">
        <v>55289.679999999993</v>
      </c>
      <c r="F2339" s="32">
        <v>55289.679999999993</v>
      </c>
      <c r="G2339" s="32">
        <v>55289.679999999993</v>
      </c>
      <c r="H2339" s="32">
        <v>55289.679999999993</v>
      </c>
      <c r="I2339" s="32">
        <v>55289.679999999993</v>
      </c>
      <c r="J2339" s="32">
        <v>55289.679999999993</v>
      </c>
      <c r="K2339" s="32">
        <v>55289.679999999993</v>
      </c>
      <c r="L2339" s="32">
        <v>55289.679999999993</v>
      </c>
      <c r="M2339" s="32">
        <v>55289.679999999993</v>
      </c>
      <c r="N2339" s="32">
        <v>55289.679999999993</v>
      </c>
      <c r="O2339" s="32">
        <v>55289.679999999993</v>
      </c>
      <c r="P2339" s="32">
        <v>55289.679999999993</v>
      </c>
      <c r="Q2339" s="32">
        <v>55289.679999999993</v>
      </c>
      <c r="R2339" s="32">
        <v>55289.679999999993</v>
      </c>
      <c r="S2339" s="32">
        <v>55289.679999999993</v>
      </c>
    </row>
    <row r="2340" spans="2:19">
      <c r="B2340" s="5">
        <v>1965</v>
      </c>
      <c r="C2340" s="32"/>
      <c r="D2340" s="32">
        <v>44403.03</v>
      </c>
      <c r="E2340" s="32">
        <v>44403.03</v>
      </c>
      <c r="F2340" s="32">
        <v>44403.03</v>
      </c>
      <c r="G2340" s="32">
        <v>44403.03</v>
      </c>
      <c r="H2340" s="32">
        <v>44403.03</v>
      </c>
      <c r="I2340" s="32">
        <v>44403.03</v>
      </c>
      <c r="J2340" s="32">
        <v>44403.03</v>
      </c>
      <c r="K2340" s="32">
        <v>44403.03</v>
      </c>
      <c r="L2340" s="32">
        <v>44403.03</v>
      </c>
      <c r="M2340" s="32">
        <v>44403.03</v>
      </c>
      <c r="N2340" s="32">
        <v>44403.03</v>
      </c>
      <c r="O2340" s="32">
        <v>44403.03</v>
      </c>
      <c r="P2340" s="32">
        <v>44403.03</v>
      </c>
      <c r="Q2340" s="32">
        <v>44403.03</v>
      </c>
      <c r="R2340" s="32">
        <v>44403.03</v>
      </c>
      <c r="S2340" s="32">
        <v>44403.03</v>
      </c>
    </row>
    <row r="2341" spans="2:19">
      <c r="B2341" s="5">
        <v>1964</v>
      </c>
      <c r="C2341" s="32"/>
      <c r="D2341" s="32">
        <v>44862.04</v>
      </c>
      <c r="E2341" s="32">
        <v>44862.04</v>
      </c>
      <c r="F2341" s="32">
        <v>44862.04</v>
      </c>
      <c r="G2341" s="32">
        <v>44862.04</v>
      </c>
      <c r="H2341" s="32">
        <v>44862.04</v>
      </c>
      <c r="I2341" s="32">
        <v>44862.04</v>
      </c>
      <c r="J2341" s="32">
        <v>44862.04</v>
      </c>
      <c r="K2341" s="32">
        <v>44862.04</v>
      </c>
      <c r="L2341" s="32">
        <v>44862.04</v>
      </c>
      <c r="M2341" s="32">
        <v>44862.04</v>
      </c>
      <c r="N2341" s="32">
        <v>44862.04</v>
      </c>
      <c r="O2341" s="32">
        <v>44862.04</v>
      </c>
      <c r="P2341" s="32">
        <v>44862.04</v>
      </c>
      <c r="Q2341" s="32">
        <v>44862.04</v>
      </c>
      <c r="R2341" s="32">
        <v>44862.04</v>
      </c>
      <c r="S2341" s="32">
        <v>44862.04</v>
      </c>
    </row>
    <row r="2342" spans="2:19">
      <c r="B2342" s="5">
        <v>1963</v>
      </c>
      <c r="C2342" s="32"/>
      <c r="D2342" s="32">
        <v>19237.87</v>
      </c>
      <c r="E2342" s="32">
        <v>19237.87</v>
      </c>
      <c r="F2342" s="32">
        <v>19237.87</v>
      </c>
      <c r="G2342" s="32">
        <v>19237.87</v>
      </c>
      <c r="H2342" s="32">
        <v>19237.87</v>
      </c>
      <c r="I2342" s="32">
        <v>14298.789999999999</v>
      </c>
      <c r="J2342" s="32">
        <v>14298.789999999999</v>
      </c>
      <c r="K2342" s="32">
        <v>14298.789999999999</v>
      </c>
      <c r="L2342" s="32">
        <v>14298.789999999999</v>
      </c>
      <c r="M2342" s="32">
        <v>14298.789999999999</v>
      </c>
      <c r="N2342" s="32">
        <v>14298.789999999999</v>
      </c>
      <c r="O2342" s="32">
        <v>14298.789999999999</v>
      </c>
      <c r="P2342" s="32">
        <v>14298.789999999999</v>
      </c>
      <c r="Q2342" s="32">
        <v>14298.789999999999</v>
      </c>
      <c r="R2342" s="32">
        <v>14298.789999999999</v>
      </c>
      <c r="S2342" s="32">
        <v>14298.789999999999</v>
      </c>
    </row>
    <row r="2343" spans="2:19">
      <c r="B2343" s="5">
        <v>1962</v>
      </c>
      <c r="C2343" s="32"/>
      <c r="D2343" s="32">
        <v>9024.2999999999993</v>
      </c>
      <c r="E2343" s="32">
        <v>9024.2999999999993</v>
      </c>
      <c r="F2343" s="32">
        <v>9024.2999999999993</v>
      </c>
      <c r="G2343" s="32">
        <v>9024.2999999999993</v>
      </c>
      <c r="H2343" s="32">
        <v>9024.2999999999993</v>
      </c>
      <c r="I2343" s="32">
        <v>9024.2999999999993</v>
      </c>
      <c r="J2343" s="32">
        <v>9024.2999999999993</v>
      </c>
      <c r="K2343" s="32">
        <v>9024.2999999999993</v>
      </c>
      <c r="L2343" s="32">
        <v>9024.2999999999993</v>
      </c>
      <c r="M2343" s="32">
        <v>9024.2999999999993</v>
      </c>
      <c r="N2343" s="32">
        <v>9024.2999999999993</v>
      </c>
      <c r="O2343" s="32">
        <v>9024.2999999999993</v>
      </c>
      <c r="P2343" s="32">
        <v>9024.2999999999993</v>
      </c>
      <c r="Q2343" s="32">
        <v>9024.2999999999993</v>
      </c>
      <c r="R2343" s="32">
        <v>9024.2999999999993</v>
      </c>
      <c r="S2343" s="32">
        <v>9024.2999999999993</v>
      </c>
    </row>
    <row r="2344" spans="2:19">
      <c r="B2344" s="5">
        <v>1961</v>
      </c>
      <c r="C2344" s="32"/>
      <c r="D2344" s="32"/>
      <c r="E2344" s="32"/>
      <c r="F2344" s="32"/>
      <c r="G2344" s="32"/>
      <c r="H2344" s="32"/>
      <c r="I2344" s="32"/>
      <c r="J2344" s="32"/>
      <c r="K2344" s="32"/>
      <c r="L2344" s="32"/>
      <c r="M2344" s="32"/>
      <c r="N2344" s="32"/>
      <c r="O2344" s="32"/>
      <c r="P2344" s="32"/>
      <c r="Q2344" s="32"/>
      <c r="R2344" s="32"/>
      <c r="S2344" s="32">
        <v>0</v>
      </c>
    </row>
    <row r="2345" spans="2:19">
      <c r="B2345" s="5">
        <v>1960</v>
      </c>
      <c r="C2345" s="32"/>
      <c r="D2345" s="32"/>
      <c r="E2345" s="32"/>
      <c r="F2345" s="32"/>
      <c r="G2345" s="32"/>
      <c r="H2345" s="32"/>
      <c r="I2345" s="32"/>
      <c r="J2345" s="32"/>
      <c r="K2345" s="32"/>
      <c r="L2345" s="32"/>
      <c r="M2345" s="32"/>
      <c r="N2345" s="32"/>
      <c r="O2345" s="32"/>
      <c r="P2345" s="32"/>
      <c r="Q2345" s="32"/>
      <c r="R2345" s="32"/>
      <c r="S2345" s="32">
        <v>0</v>
      </c>
    </row>
    <row r="2346" spans="2:19">
      <c r="B2346" s="5">
        <v>1959</v>
      </c>
      <c r="C2346" s="32"/>
      <c r="D2346" s="32"/>
      <c r="E2346" s="32"/>
      <c r="F2346" s="32"/>
      <c r="G2346" s="32"/>
      <c r="H2346" s="32"/>
      <c r="I2346" s="32"/>
      <c r="J2346" s="32"/>
      <c r="K2346" s="32"/>
      <c r="L2346" s="32"/>
      <c r="M2346" s="32"/>
      <c r="N2346" s="32"/>
      <c r="O2346" s="32"/>
      <c r="P2346" s="32"/>
      <c r="Q2346" s="32"/>
      <c r="R2346" s="32"/>
      <c r="S2346" s="32">
        <v>0</v>
      </c>
    </row>
    <row r="2347" spans="2:19">
      <c r="B2347" s="5">
        <v>1958</v>
      </c>
      <c r="C2347" s="32"/>
      <c r="D2347" s="32"/>
      <c r="E2347" s="32"/>
      <c r="F2347" s="32"/>
      <c r="G2347" s="32"/>
      <c r="H2347" s="32"/>
      <c r="I2347" s="32"/>
      <c r="J2347" s="32"/>
      <c r="K2347" s="32"/>
      <c r="L2347" s="32"/>
      <c r="M2347" s="32"/>
      <c r="N2347" s="32"/>
      <c r="O2347" s="32"/>
      <c r="P2347" s="32"/>
      <c r="Q2347" s="32"/>
      <c r="R2347" s="32"/>
      <c r="S2347" s="32">
        <v>0</v>
      </c>
    </row>
    <row r="2348" spans="2:19">
      <c r="B2348" s="5">
        <v>1957</v>
      </c>
      <c r="C2348" s="32"/>
      <c r="D2348" s="32"/>
      <c r="E2348" s="32"/>
      <c r="F2348" s="32"/>
      <c r="G2348" s="32"/>
      <c r="H2348" s="32"/>
      <c r="I2348" s="32"/>
      <c r="J2348" s="32"/>
      <c r="K2348" s="32"/>
      <c r="L2348" s="32"/>
      <c r="M2348" s="32"/>
      <c r="N2348" s="32"/>
      <c r="O2348" s="32"/>
      <c r="P2348" s="32"/>
      <c r="Q2348" s="32"/>
      <c r="R2348" s="32"/>
      <c r="S2348" s="32">
        <v>0</v>
      </c>
    </row>
    <row r="2349" spans="2:19">
      <c r="B2349" s="5">
        <v>1956</v>
      </c>
      <c r="C2349" s="32"/>
      <c r="D2349" s="32"/>
      <c r="E2349" s="32"/>
      <c r="F2349" s="32"/>
      <c r="G2349" s="32"/>
      <c r="H2349" s="32"/>
      <c r="I2349" s="32"/>
      <c r="J2349" s="32"/>
      <c r="K2349" s="32"/>
      <c r="L2349" s="32"/>
      <c r="M2349" s="32"/>
      <c r="N2349" s="32"/>
      <c r="O2349" s="32"/>
      <c r="P2349" s="32"/>
      <c r="Q2349" s="32"/>
      <c r="R2349" s="32"/>
      <c r="S2349" s="32">
        <v>0</v>
      </c>
    </row>
    <row r="2350" spans="2:19">
      <c r="B2350" s="5">
        <v>1955</v>
      </c>
      <c r="C2350" s="32"/>
      <c r="D2350" s="32">
        <v>3016.61</v>
      </c>
      <c r="E2350" s="32">
        <v>3016.61</v>
      </c>
      <c r="F2350" s="32">
        <v>3016.61</v>
      </c>
      <c r="G2350" s="32">
        <v>3016.61</v>
      </c>
      <c r="H2350" s="32">
        <v>3016.61</v>
      </c>
      <c r="I2350" s="32">
        <v>3016.61</v>
      </c>
      <c r="J2350" s="32">
        <v>3016.61</v>
      </c>
      <c r="K2350" s="32">
        <v>3016.61</v>
      </c>
      <c r="L2350" s="32">
        <v>3016.61</v>
      </c>
      <c r="M2350" s="32">
        <v>3016.61</v>
      </c>
      <c r="N2350" s="32">
        <v>3016.61</v>
      </c>
      <c r="O2350" s="32">
        <v>3016.61</v>
      </c>
      <c r="P2350" s="32">
        <v>3016.61</v>
      </c>
      <c r="Q2350" s="32">
        <v>3016.61</v>
      </c>
      <c r="R2350" s="32">
        <v>3016.61</v>
      </c>
      <c r="S2350" s="32">
        <v>3016.61</v>
      </c>
    </row>
    <row r="2351" spans="2:19">
      <c r="B2351" s="5">
        <v>1954</v>
      </c>
      <c r="C2351" s="32"/>
      <c r="D2351" s="32"/>
      <c r="E2351" s="32"/>
      <c r="F2351" s="32"/>
      <c r="G2351" s="32"/>
      <c r="H2351" s="32"/>
      <c r="I2351" s="32"/>
      <c r="J2351" s="32"/>
      <c r="K2351" s="32"/>
      <c r="L2351" s="32"/>
      <c r="M2351" s="32"/>
      <c r="N2351" s="32"/>
      <c r="O2351" s="32"/>
      <c r="P2351" s="32"/>
      <c r="Q2351" s="32"/>
      <c r="R2351" s="32"/>
      <c r="S2351" s="32">
        <v>0</v>
      </c>
    </row>
    <row r="2352" spans="2:19">
      <c r="B2352" s="5">
        <v>1953</v>
      </c>
      <c r="C2352" s="32"/>
      <c r="D2352" s="32">
        <v>332.34</v>
      </c>
      <c r="E2352" s="32">
        <v>332.34</v>
      </c>
      <c r="F2352" s="32">
        <v>332.34</v>
      </c>
      <c r="G2352" s="32">
        <v>332.34</v>
      </c>
      <c r="H2352" s="32">
        <v>332.34</v>
      </c>
      <c r="I2352" s="32">
        <v>332.34</v>
      </c>
      <c r="J2352" s="32">
        <v>332.34</v>
      </c>
      <c r="K2352" s="32">
        <v>332.34</v>
      </c>
      <c r="L2352" s="32">
        <v>332.34</v>
      </c>
      <c r="M2352" s="32">
        <v>332.34</v>
      </c>
      <c r="N2352" s="32">
        <v>332.34</v>
      </c>
      <c r="O2352" s="32">
        <v>332.34</v>
      </c>
      <c r="P2352" s="32">
        <v>332.34</v>
      </c>
      <c r="Q2352" s="32">
        <v>332.34</v>
      </c>
      <c r="R2352" s="32">
        <v>332.34</v>
      </c>
      <c r="S2352" s="32">
        <v>332.34</v>
      </c>
    </row>
    <row r="2353" spans="2:19">
      <c r="B2353" s="5">
        <v>1952</v>
      </c>
      <c r="C2353" s="32"/>
      <c r="D2353" s="32"/>
      <c r="E2353" s="32"/>
      <c r="F2353" s="32"/>
      <c r="G2353" s="32"/>
      <c r="H2353" s="32"/>
      <c r="I2353" s="32"/>
      <c r="J2353" s="32"/>
      <c r="K2353" s="32"/>
      <c r="L2353" s="32"/>
      <c r="M2353" s="32"/>
      <c r="N2353" s="32"/>
      <c r="O2353" s="32"/>
      <c r="P2353" s="32"/>
      <c r="Q2353" s="32"/>
      <c r="R2353" s="32"/>
      <c r="S2353" s="32">
        <v>0</v>
      </c>
    </row>
    <row r="2354" spans="2:19">
      <c r="B2354" s="5">
        <v>1951</v>
      </c>
      <c r="C2354" s="32"/>
      <c r="D2354" s="32"/>
      <c r="E2354" s="32"/>
      <c r="F2354" s="32"/>
      <c r="G2354" s="32"/>
      <c r="H2354" s="32"/>
      <c r="I2354" s="32"/>
      <c r="J2354" s="32"/>
      <c r="K2354" s="32"/>
      <c r="L2354" s="32"/>
      <c r="M2354" s="32"/>
      <c r="N2354" s="32"/>
      <c r="O2354" s="32"/>
      <c r="P2354" s="32"/>
      <c r="Q2354" s="32"/>
      <c r="R2354" s="32"/>
      <c r="S2354" s="32">
        <v>0</v>
      </c>
    </row>
    <row r="2355" spans="2:19">
      <c r="B2355" s="5">
        <v>1950</v>
      </c>
      <c r="C2355" s="32"/>
      <c r="D2355" s="32"/>
      <c r="E2355" s="32"/>
      <c r="F2355" s="32"/>
      <c r="G2355" s="32"/>
      <c r="H2355" s="32"/>
      <c r="I2355" s="32"/>
      <c r="J2355" s="32"/>
      <c r="K2355" s="32"/>
      <c r="L2355" s="32"/>
      <c r="M2355" s="32"/>
      <c r="N2355" s="32"/>
      <c r="O2355" s="32"/>
      <c r="P2355" s="32"/>
      <c r="Q2355" s="32"/>
      <c r="R2355" s="32"/>
      <c r="S2355" s="32">
        <v>0</v>
      </c>
    </row>
    <row r="2356" spans="2:19">
      <c r="B2356" s="5">
        <v>1949</v>
      </c>
      <c r="C2356" s="32"/>
      <c r="D2356" s="32"/>
      <c r="E2356" s="32"/>
      <c r="F2356" s="32"/>
      <c r="G2356" s="32"/>
      <c r="H2356" s="32"/>
      <c r="I2356" s="32"/>
      <c r="J2356" s="32"/>
      <c r="K2356" s="32"/>
      <c r="L2356" s="32"/>
      <c r="M2356" s="32"/>
      <c r="N2356" s="32"/>
      <c r="O2356" s="32"/>
      <c r="P2356" s="32"/>
      <c r="Q2356" s="32"/>
      <c r="R2356" s="32"/>
      <c r="S2356" s="32">
        <v>0</v>
      </c>
    </row>
    <row r="2357" spans="2:19">
      <c r="B2357" s="5">
        <v>1948</v>
      </c>
      <c r="C2357" s="32"/>
      <c r="D2357" s="32">
        <v>3062.63</v>
      </c>
      <c r="E2357" s="32">
        <v>3062.63</v>
      </c>
      <c r="F2357" s="32">
        <v>3062.63</v>
      </c>
      <c r="G2357" s="32">
        <v>3062.63</v>
      </c>
      <c r="H2357" s="32">
        <v>3062.63</v>
      </c>
      <c r="I2357" s="32">
        <v>3062.63</v>
      </c>
      <c r="J2357" s="32">
        <v>3062.63</v>
      </c>
      <c r="K2357" s="32">
        <v>3062.63</v>
      </c>
      <c r="L2357" s="32">
        <v>3062.63</v>
      </c>
      <c r="M2357" s="32">
        <v>3062.63</v>
      </c>
      <c r="N2357" s="32">
        <v>3062.63</v>
      </c>
      <c r="O2357" s="32">
        <v>3062.63</v>
      </c>
      <c r="P2357" s="32">
        <v>3062.63</v>
      </c>
      <c r="Q2357" s="32">
        <v>3062.63</v>
      </c>
      <c r="R2357" s="32">
        <v>3062.63</v>
      </c>
      <c r="S2357" s="32">
        <v>0</v>
      </c>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60" t="s">
        <v>206</v>
      </c>
      <c r="B2376" s="6" t="s">
        <v>182</v>
      </c>
      <c r="C2376" s="7">
        <f>SUM(C2299:C2375)</f>
        <v>0</v>
      </c>
      <c r="D2376" s="7">
        <f>SUM(D2298:D2375)</f>
        <v>1965278.8200000003</v>
      </c>
      <c r="E2376" s="7">
        <f>SUM(E2297:E2375)</f>
        <v>2008392.5000000002</v>
      </c>
      <c r="F2376" s="7">
        <f>SUM(F2296:F2375)</f>
        <v>2036783.2800000003</v>
      </c>
      <c r="G2376" s="7">
        <f>SUM(G2295:G2375)</f>
        <v>2098060.4300000006</v>
      </c>
      <c r="H2376" s="7">
        <f>SUM(H2289:H2375)</f>
        <v>2121856.7599999998</v>
      </c>
      <c r="I2376" s="7">
        <f>SUM(I2289:I2375)</f>
        <v>2140858.5799999996</v>
      </c>
      <c r="J2376" s="7">
        <f t="shared" ref="J2376" si="45">SUM(J2289:J2375)</f>
        <v>2149541.1299999994</v>
      </c>
      <c r="K2376" s="7">
        <f>SUM(K2289:K2375)</f>
        <v>2293019.7799999998</v>
      </c>
      <c r="L2376" s="7">
        <f t="shared" ref="L2376" si="46">SUM(L2289:L2375)</f>
        <v>2306741.8499999996</v>
      </c>
      <c r="M2376" s="7">
        <f>SUM(M2289:M2375)</f>
        <v>2333188.63</v>
      </c>
      <c r="N2376" s="10">
        <f>SUM(N2284:N2375)</f>
        <v>2320979.9699999997</v>
      </c>
      <c r="O2376" s="10">
        <f>SUM(O2284:O2375)</f>
        <v>2336821.4699999997</v>
      </c>
      <c r="P2376" s="10">
        <f>SUM(P2284:P2375)</f>
        <v>2369138.1499999994</v>
      </c>
      <c r="Q2376" s="10">
        <f>SUM(Q2284:Q2375)</f>
        <v>2514009.7199999997</v>
      </c>
      <c r="R2376" s="10">
        <f>SUM(R2283:R2375)</f>
        <v>2565223.9799999995</v>
      </c>
      <c r="S2376" s="10">
        <f>SUM(S2283:S2375)</f>
        <v>2421330.5199999996</v>
      </c>
    </row>
    <row r="2377" spans="1:19">
      <c r="A2377" s="61"/>
      <c r="B2377" s="6"/>
      <c r="C2377" s="7"/>
      <c r="D2377" s="7"/>
      <c r="E2377" s="7"/>
      <c r="F2377" s="7"/>
      <c r="G2377" s="7"/>
      <c r="H2377" s="7"/>
      <c r="I2377" s="7"/>
      <c r="J2377" s="7"/>
      <c r="K2377" s="7"/>
      <c r="L2377" s="7"/>
      <c r="M2377" s="9"/>
    </row>
    <row r="2378" spans="1:19">
      <c r="A2378" s="62" t="s">
        <v>207</v>
      </c>
      <c r="B2378" s="5">
        <v>2022</v>
      </c>
      <c r="C2378" s="31"/>
      <c r="D2378" s="31"/>
      <c r="E2378" s="31"/>
      <c r="F2378" s="31"/>
      <c r="G2378" s="31"/>
      <c r="H2378" s="31"/>
      <c r="I2378" s="31"/>
      <c r="J2378" s="31"/>
      <c r="K2378" s="31"/>
      <c r="L2378" s="31"/>
      <c r="M2378" s="31"/>
      <c r="N2378" s="31"/>
      <c r="O2378" s="31"/>
      <c r="P2378" s="31"/>
      <c r="Q2378" s="31"/>
      <c r="R2378" s="59"/>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60" t="s">
        <v>207</v>
      </c>
      <c r="B2471" s="6" t="s">
        <v>182</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1"/>
      <c r="B2472" s="6"/>
      <c r="C2472" s="7"/>
      <c r="D2472" s="7"/>
      <c r="E2472" s="7"/>
      <c r="F2472" s="7"/>
      <c r="G2472" s="7"/>
      <c r="H2472" s="7"/>
      <c r="I2472" s="7"/>
      <c r="J2472" s="7"/>
      <c r="K2472" s="7"/>
      <c r="L2472" s="7"/>
      <c r="M2472" s="9"/>
    </row>
    <row r="2473" spans="1:19">
      <c r="A2473" s="62" t="s">
        <v>208</v>
      </c>
      <c r="B2473" s="5">
        <v>2022</v>
      </c>
      <c r="C2473" s="31"/>
      <c r="D2473" s="31"/>
      <c r="E2473" s="31"/>
      <c r="F2473" s="31"/>
      <c r="G2473" s="31"/>
      <c r="H2473" s="31"/>
      <c r="I2473" s="31"/>
      <c r="J2473" s="31"/>
      <c r="K2473" s="31"/>
      <c r="L2473" s="31"/>
      <c r="M2473" s="31"/>
      <c r="N2473" s="31"/>
      <c r="O2473" s="31"/>
      <c r="P2473" s="31"/>
      <c r="Q2473" s="31"/>
      <c r="R2473" s="59"/>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32"/>
      <c r="H2485" s="32"/>
      <c r="I2485" s="32"/>
      <c r="J2485" s="32"/>
      <c r="K2485" s="32"/>
      <c r="L2485" s="32"/>
      <c r="M2485" s="32"/>
      <c r="N2485" s="32"/>
      <c r="O2485" s="32"/>
      <c r="P2485" s="32"/>
      <c r="Q2485" s="32"/>
      <c r="R2485" s="32"/>
      <c r="S2485" s="32"/>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c r="D2489" s="32"/>
      <c r="E2489" s="32"/>
      <c r="F2489" s="32"/>
      <c r="G2489" s="32"/>
      <c r="H2489" s="32"/>
      <c r="I2489" s="32"/>
      <c r="J2489" s="32"/>
      <c r="K2489" s="32"/>
      <c r="L2489" s="32"/>
      <c r="M2489" s="32"/>
      <c r="N2489" s="32"/>
      <c r="O2489" s="32"/>
      <c r="P2489" s="32"/>
      <c r="Q2489" s="32"/>
      <c r="R2489" s="32"/>
      <c r="S2489" s="32"/>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32"/>
      <c r="E2494" s="32"/>
      <c r="F2494" s="32"/>
      <c r="G2494" s="32"/>
      <c r="H2494" s="32"/>
      <c r="I2494" s="32"/>
      <c r="J2494" s="32"/>
      <c r="K2494" s="32"/>
      <c r="L2494" s="32"/>
      <c r="M2494" s="32"/>
      <c r="N2494" s="32"/>
      <c r="O2494" s="32"/>
      <c r="P2494" s="32"/>
      <c r="Q2494" s="32"/>
      <c r="R2494" s="32"/>
      <c r="S2494" s="32"/>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c r="D2496" s="32"/>
      <c r="E2496" s="32"/>
      <c r="F2496" s="32"/>
      <c r="G2496" s="32"/>
      <c r="H2496" s="32"/>
      <c r="I2496" s="32"/>
      <c r="J2496" s="32"/>
      <c r="K2496" s="32"/>
      <c r="L2496" s="32"/>
      <c r="M2496" s="32"/>
      <c r="N2496" s="32"/>
      <c r="O2496" s="32"/>
      <c r="P2496" s="32"/>
      <c r="Q2496" s="32"/>
      <c r="R2496" s="32"/>
      <c r="S2496" s="32"/>
    </row>
    <row r="2497" spans="2:19">
      <c r="B2497" s="5">
        <v>1998</v>
      </c>
      <c r="C2497" s="32"/>
      <c r="D2497" s="32"/>
      <c r="E2497" s="32"/>
      <c r="F2497" s="32"/>
      <c r="G2497" s="32"/>
      <c r="H2497" s="32"/>
      <c r="I2497" s="32"/>
      <c r="J2497" s="32"/>
      <c r="K2497" s="32"/>
      <c r="L2497" s="32"/>
      <c r="M2497" s="32"/>
      <c r="N2497" s="32"/>
      <c r="O2497" s="32"/>
      <c r="P2497" s="32"/>
      <c r="Q2497" s="32"/>
      <c r="R2497" s="32"/>
      <c r="S2497" s="32"/>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c r="D2500" s="32"/>
      <c r="E2500" s="32"/>
      <c r="F2500" s="32"/>
      <c r="G2500" s="32"/>
      <c r="H2500" s="32"/>
      <c r="I2500" s="32"/>
      <c r="J2500" s="32"/>
      <c r="K2500" s="32"/>
      <c r="L2500" s="32"/>
      <c r="M2500" s="32"/>
      <c r="N2500" s="32"/>
      <c r="O2500" s="32"/>
      <c r="P2500" s="32"/>
      <c r="Q2500" s="32"/>
      <c r="R2500" s="32"/>
      <c r="S2500" s="32"/>
    </row>
    <row r="2501" spans="2:19">
      <c r="B2501" s="5">
        <v>1994</v>
      </c>
      <c r="C2501" s="32"/>
      <c r="D2501" s="32"/>
      <c r="E2501" s="32"/>
      <c r="F2501" s="32"/>
      <c r="G2501" s="32"/>
      <c r="H2501" s="32"/>
      <c r="I2501" s="32"/>
      <c r="J2501" s="32"/>
      <c r="K2501" s="32"/>
      <c r="L2501" s="32"/>
      <c r="M2501" s="32"/>
      <c r="N2501" s="32"/>
      <c r="O2501" s="32"/>
      <c r="P2501" s="32"/>
      <c r="Q2501" s="32"/>
      <c r="R2501" s="32"/>
      <c r="S2501" s="32"/>
    </row>
    <row r="2502" spans="2:19">
      <c r="B2502" s="5">
        <v>1993</v>
      </c>
      <c r="C2502" s="32"/>
      <c r="D2502" s="32"/>
      <c r="E2502" s="32"/>
      <c r="F2502" s="32"/>
      <c r="G2502" s="32"/>
      <c r="H2502" s="32"/>
      <c r="I2502" s="32"/>
      <c r="J2502" s="32"/>
      <c r="K2502" s="32"/>
      <c r="L2502" s="32"/>
      <c r="M2502" s="32"/>
      <c r="N2502" s="32"/>
      <c r="O2502" s="32"/>
      <c r="P2502" s="32"/>
      <c r="Q2502" s="32"/>
      <c r="R2502" s="32"/>
      <c r="S2502" s="32"/>
    </row>
    <row r="2503" spans="2:19">
      <c r="B2503" s="5">
        <v>1992</v>
      </c>
      <c r="C2503" s="32"/>
      <c r="D2503" s="32"/>
      <c r="E2503" s="32"/>
      <c r="F2503" s="32"/>
      <c r="G2503" s="32"/>
      <c r="H2503" s="32"/>
      <c r="I2503" s="32"/>
      <c r="J2503" s="32"/>
      <c r="K2503" s="32"/>
      <c r="L2503" s="32"/>
      <c r="M2503" s="32"/>
      <c r="N2503" s="32"/>
      <c r="O2503" s="32"/>
      <c r="P2503" s="32"/>
      <c r="Q2503" s="32"/>
      <c r="R2503" s="32"/>
      <c r="S2503" s="32"/>
    </row>
    <row r="2504" spans="2:19">
      <c r="B2504" s="5">
        <v>1991</v>
      </c>
      <c r="C2504" s="32"/>
      <c r="D2504" s="32"/>
      <c r="E2504" s="32"/>
      <c r="F2504" s="32"/>
      <c r="G2504" s="32"/>
      <c r="H2504" s="32"/>
      <c r="I2504" s="32"/>
      <c r="J2504" s="32"/>
      <c r="K2504" s="32"/>
      <c r="L2504" s="32"/>
      <c r="M2504" s="32"/>
      <c r="N2504" s="32"/>
      <c r="O2504" s="32"/>
      <c r="P2504" s="32"/>
      <c r="Q2504" s="32"/>
      <c r="R2504" s="32"/>
      <c r="S2504" s="32"/>
    </row>
    <row r="2505" spans="2:19">
      <c r="B2505" s="5">
        <v>1990</v>
      </c>
      <c r="C2505" s="32"/>
      <c r="D2505" s="32"/>
      <c r="E2505" s="32"/>
      <c r="F2505" s="32"/>
      <c r="G2505" s="32"/>
      <c r="H2505" s="32"/>
      <c r="I2505" s="32"/>
      <c r="J2505" s="32"/>
      <c r="K2505" s="32"/>
      <c r="L2505" s="32"/>
      <c r="M2505" s="32"/>
      <c r="N2505" s="32"/>
      <c r="O2505" s="32"/>
      <c r="P2505" s="32"/>
      <c r="Q2505" s="32"/>
      <c r="R2505" s="32"/>
      <c r="S2505" s="32"/>
    </row>
    <row r="2506" spans="2:19">
      <c r="B2506" s="5">
        <v>1989</v>
      </c>
      <c r="C2506" s="32"/>
      <c r="D2506" s="32"/>
      <c r="E2506" s="32"/>
      <c r="F2506" s="32"/>
      <c r="G2506" s="32"/>
      <c r="H2506" s="32"/>
      <c r="I2506" s="32"/>
      <c r="J2506" s="32"/>
      <c r="K2506" s="32"/>
      <c r="L2506" s="32"/>
      <c r="M2506" s="32"/>
      <c r="N2506" s="32"/>
      <c r="O2506" s="32"/>
      <c r="P2506" s="32"/>
      <c r="Q2506" s="32"/>
      <c r="R2506" s="32"/>
      <c r="S2506" s="32"/>
    </row>
    <row r="2507" spans="2:19">
      <c r="B2507" s="5">
        <v>1988</v>
      </c>
      <c r="C2507" s="32"/>
      <c r="D2507" s="32"/>
      <c r="E2507" s="32"/>
      <c r="F2507" s="32"/>
      <c r="G2507" s="32"/>
      <c r="H2507" s="32"/>
      <c r="I2507" s="32"/>
      <c r="J2507" s="32"/>
      <c r="K2507" s="32"/>
      <c r="L2507" s="32"/>
      <c r="M2507" s="32"/>
      <c r="N2507" s="32"/>
      <c r="O2507" s="32"/>
      <c r="P2507" s="32"/>
      <c r="Q2507" s="32"/>
      <c r="R2507" s="32"/>
      <c r="S2507" s="32"/>
    </row>
    <row r="2508" spans="2:19">
      <c r="B2508" s="5">
        <v>1987</v>
      </c>
      <c r="C2508" s="32"/>
      <c r="D2508" s="32"/>
      <c r="E2508" s="32"/>
      <c r="F2508" s="32"/>
      <c r="G2508" s="32"/>
      <c r="H2508" s="32"/>
      <c r="I2508" s="32"/>
      <c r="J2508" s="32"/>
      <c r="K2508" s="32"/>
      <c r="L2508" s="32"/>
      <c r="M2508" s="32"/>
      <c r="N2508" s="32"/>
      <c r="O2508" s="32"/>
      <c r="P2508" s="32"/>
      <c r="Q2508" s="32"/>
      <c r="R2508" s="32"/>
      <c r="S2508" s="32"/>
    </row>
    <row r="2509" spans="2:19">
      <c r="B2509" s="5">
        <v>1986</v>
      </c>
      <c r="C2509" s="32"/>
      <c r="D2509" s="32"/>
      <c r="E2509" s="32"/>
      <c r="F2509" s="32"/>
      <c r="G2509" s="32"/>
      <c r="H2509" s="32"/>
      <c r="I2509" s="32"/>
      <c r="J2509" s="32"/>
      <c r="K2509" s="32"/>
      <c r="L2509" s="32"/>
      <c r="M2509" s="32"/>
      <c r="N2509" s="32"/>
      <c r="O2509" s="32"/>
      <c r="P2509" s="32"/>
      <c r="Q2509" s="32"/>
      <c r="R2509" s="32"/>
      <c r="S2509" s="32"/>
    </row>
    <row r="2510" spans="2:19">
      <c r="B2510" s="5">
        <v>1985</v>
      </c>
      <c r="C2510" s="32"/>
      <c r="D2510" s="32"/>
      <c r="E2510" s="32"/>
      <c r="F2510" s="32"/>
      <c r="G2510" s="32"/>
      <c r="H2510" s="32"/>
      <c r="I2510" s="32"/>
      <c r="J2510" s="32"/>
      <c r="K2510" s="32"/>
      <c r="L2510" s="32"/>
      <c r="M2510" s="32"/>
      <c r="N2510" s="32"/>
      <c r="O2510" s="32"/>
      <c r="P2510" s="32"/>
      <c r="Q2510" s="32"/>
      <c r="R2510" s="32"/>
      <c r="S2510" s="32"/>
    </row>
    <row r="2511" spans="2:19">
      <c r="B2511" s="5">
        <v>1984</v>
      </c>
      <c r="C2511" s="32"/>
      <c r="D2511" s="32"/>
      <c r="E2511" s="32"/>
      <c r="F2511" s="32"/>
      <c r="G2511" s="32"/>
      <c r="H2511" s="32"/>
      <c r="I2511" s="32"/>
      <c r="J2511" s="32"/>
      <c r="K2511" s="32"/>
      <c r="L2511" s="32"/>
      <c r="M2511" s="32"/>
      <c r="N2511" s="32"/>
      <c r="O2511" s="32"/>
      <c r="P2511" s="32"/>
      <c r="Q2511" s="32"/>
      <c r="R2511" s="32"/>
      <c r="S2511" s="32"/>
    </row>
    <row r="2512" spans="2:19">
      <c r="B2512" s="5">
        <v>1983</v>
      </c>
      <c r="C2512" s="32"/>
      <c r="D2512" s="32"/>
      <c r="E2512" s="32"/>
      <c r="F2512" s="32"/>
      <c r="G2512" s="32"/>
      <c r="H2512" s="32"/>
      <c r="I2512" s="32"/>
      <c r="J2512" s="32"/>
      <c r="K2512" s="32"/>
      <c r="L2512" s="32"/>
      <c r="M2512" s="32"/>
      <c r="N2512" s="32"/>
      <c r="O2512" s="32"/>
      <c r="P2512" s="32"/>
      <c r="Q2512" s="32"/>
      <c r="R2512" s="32"/>
      <c r="S2512" s="32"/>
    </row>
    <row r="2513" spans="2:19">
      <c r="B2513" s="5">
        <v>1982</v>
      </c>
      <c r="C2513" s="32"/>
      <c r="D2513" s="32"/>
      <c r="E2513" s="32"/>
      <c r="F2513" s="32"/>
      <c r="G2513" s="32"/>
      <c r="H2513" s="32"/>
      <c r="I2513" s="32"/>
      <c r="J2513" s="32"/>
      <c r="K2513" s="32"/>
      <c r="L2513" s="32"/>
      <c r="M2513" s="32"/>
      <c r="N2513" s="32"/>
      <c r="O2513" s="32"/>
      <c r="P2513" s="32"/>
      <c r="Q2513" s="32"/>
      <c r="R2513" s="32"/>
      <c r="S2513" s="32"/>
    </row>
    <row r="2514" spans="2:19">
      <c r="B2514" s="5">
        <v>1981</v>
      </c>
      <c r="C2514" s="32"/>
      <c r="D2514" s="32"/>
      <c r="E2514" s="32"/>
      <c r="F2514" s="32"/>
      <c r="G2514" s="32"/>
      <c r="H2514" s="32"/>
      <c r="I2514" s="32"/>
      <c r="J2514" s="32"/>
      <c r="K2514" s="32"/>
      <c r="L2514" s="32"/>
      <c r="M2514" s="32"/>
      <c r="N2514" s="32"/>
      <c r="O2514" s="32"/>
      <c r="P2514" s="32"/>
      <c r="Q2514" s="32"/>
      <c r="R2514" s="32"/>
      <c r="S2514" s="32"/>
    </row>
    <row r="2515" spans="2:19">
      <c r="B2515" s="5">
        <v>1980</v>
      </c>
      <c r="C2515" s="32"/>
      <c r="D2515" s="32"/>
      <c r="E2515" s="32"/>
      <c r="F2515" s="32"/>
      <c r="G2515" s="32"/>
      <c r="H2515" s="32"/>
      <c r="I2515" s="32"/>
      <c r="J2515" s="32"/>
      <c r="K2515" s="32"/>
      <c r="L2515" s="32"/>
      <c r="M2515" s="32"/>
      <c r="N2515" s="32"/>
      <c r="O2515" s="32"/>
      <c r="P2515" s="32"/>
      <c r="Q2515" s="32"/>
      <c r="R2515" s="32"/>
      <c r="S2515" s="32"/>
    </row>
    <row r="2516" spans="2:19">
      <c r="B2516" s="5">
        <v>1979</v>
      </c>
      <c r="C2516" s="32"/>
      <c r="D2516" s="32"/>
      <c r="E2516" s="32"/>
      <c r="F2516" s="32"/>
      <c r="G2516" s="32"/>
      <c r="H2516" s="32"/>
      <c r="I2516" s="32"/>
      <c r="J2516" s="32"/>
      <c r="K2516" s="32"/>
      <c r="L2516" s="32"/>
      <c r="M2516" s="32"/>
      <c r="N2516" s="32"/>
      <c r="O2516" s="32"/>
      <c r="P2516" s="32"/>
      <c r="Q2516" s="32"/>
      <c r="R2516" s="32"/>
      <c r="S2516" s="32"/>
    </row>
    <row r="2517" spans="2:19">
      <c r="B2517" s="5">
        <v>1978</v>
      </c>
      <c r="C2517" s="32"/>
      <c r="D2517" s="32"/>
      <c r="E2517" s="32"/>
      <c r="F2517" s="32"/>
      <c r="G2517" s="32"/>
      <c r="H2517" s="32"/>
      <c r="I2517" s="32"/>
      <c r="J2517" s="32"/>
      <c r="K2517" s="32"/>
      <c r="L2517" s="32"/>
      <c r="M2517" s="32"/>
      <c r="N2517" s="32"/>
      <c r="O2517" s="32"/>
      <c r="P2517" s="32"/>
      <c r="Q2517" s="32"/>
      <c r="R2517" s="32"/>
      <c r="S2517" s="32"/>
    </row>
    <row r="2518" spans="2:19">
      <c r="B2518" s="5">
        <v>1977</v>
      </c>
      <c r="C2518" s="32"/>
      <c r="D2518" s="32"/>
      <c r="E2518" s="32"/>
      <c r="F2518" s="32"/>
      <c r="G2518" s="32"/>
      <c r="H2518" s="32"/>
      <c r="I2518" s="32"/>
      <c r="J2518" s="32"/>
      <c r="K2518" s="32"/>
      <c r="L2518" s="32"/>
      <c r="M2518" s="32"/>
      <c r="N2518" s="32"/>
      <c r="O2518" s="32"/>
      <c r="P2518" s="32"/>
      <c r="Q2518" s="32"/>
      <c r="R2518" s="32"/>
      <c r="S2518" s="32"/>
    </row>
    <row r="2519" spans="2:19">
      <c r="B2519" s="5">
        <v>1976</v>
      </c>
      <c r="C2519" s="32"/>
      <c r="D2519" s="32"/>
      <c r="E2519" s="32"/>
      <c r="F2519" s="32"/>
      <c r="G2519" s="32"/>
      <c r="H2519" s="32"/>
      <c r="I2519" s="32"/>
      <c r="J2519" s="32"/>
      <c r="K2519" s="32"/>
      <c r="L2519" s="32"/>
      <c r="M2519" s="32"/>
      <c r="N2519" s="32"/>
      <c r="O2519" s="32"/>
      <c r="P2519" s="32"/>
      <c r="Q2519" s="32"/>
      <c r="R2519" s="32"/>
      <c r="S2519" s="32"/>
    </row>
    <row r="2520" spans="2:19">
      <c r="B2520" s="5">
        <v>1975</v>
      </c>
      <c r="C2520" s="32"/>
      <c r="D2520" s="32"/>
      <c r="E2520" s="32"/>
      <c r="F2520" s="32"/>
      <c r="G2520" s="32"/>
      <c r="H2520" s="32"/>
      <c r="I2520" s="32"/>
      <c r="J2520" s="32"/>
      <c r="K2520" s="32"/>
      <c r="L2520" s="32"/>
      <c r="M2520" s="32"/>
      <c r="N2520" s="32"/>
      <c r="O2520" s="32"/>
      <c r="P2520" s="32"/>
      <c r="Q2520" s="32"/>
      <c r="R2520" s="32"/>
      <c r="S2520" s="32"/>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32"/>
      <c r="D2522" s="32"/>
      <c r="E2522" s="32"/>
      <c r="F2522" s="32"/>
      <c r="G2522" s="32"/>
      <c r="H2522" s="32"/>
      <c r="I2522" s="32"/>
      <c r="J2522" s="32"/>
      <c r="K2522" s="32"/>
      <c r="L2522" s="32"/>
      <c r="M2522" s="32"/>
      <c r="N2522" s="32"/>
      <c r="O2522" s="32"/>
      <c r="P2522" s="32"/>
      <c r="Q2522" s="32"/>
      <c r="R2522" s="32"/>
      <c r="S2522" s="32"/>
    </row>
    <row r="2523" spans="2:19">
      <c r="B2523" s="5">
        <v>1972</v>
      </c>
      <c r="C2523" s="32"/>
      <c r="D2523" s="32"/>
      <c r="E2523" s="32"/>
      <c r="F2523" s="32"/>
      <c r="G2523" s="32"/>
      <c r="H2523" s="32"/>
      <c r="I2523" s="32"/>
      <c r="J2523" s="32"/>
      <c r="K2523" s="32"/>
      <c r="L2523" s="32"/>
      <c r="M2523" s="32"/>
      <c r="N2523" s="32"/>
      <c r="O2523" s="32"/>
      <c r="P2523" s="32"/>
      <c r="Q2523" s="32"/>
      <c r="R2523" s="32"/>
      <c r="S2523" s="32"/>
    </row>
    <row r="2524" spans="2:19">
      <c r="B2524" s="5">
        <v>1971</v>
      </c>
      <c r="C2524" s="32"/>
      <c r="D2524" s="32"/>
      <c r="E2524" s="32"/>
      <c r="F2524" s="32"/>
      <c r="G2524" s="32"/>
      <c r="H2524" s="32"/>
      <c r="I2524" s="32"/>
      <c r="J2524" s="32"/>
      <c r="K2524" s="32"/>
      <c r="L2524" s="32"/>
      <c r="M2524" s="32"/>
      <c r="N2524" s="32"/>
      <c r="O2524" s="32"/>
      <c r="P2524" s="32"/>
      <c r="Q2524" s="32"/>
      <c r="R2524" s="32"/>
      <c r="S2524" s="32"/>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c r="D2533" s="32"/>
      <c r="E2533" s="32"/>
      <c r="F2533" s="32"/>
      <c r="G2533" s="32"/>
      <c r="H2533" s="32"/>
      <c r="I2533" s="32"/>
      <c r="J2533" s="32"/>
      <c r="K2533" s="32"/>
      <c r="L2533" s="32"/>
      <c r="M2533" s="32"/>
      <c r="N2533" s="32"/>
      <c r="O2533" s="32"/>
      <c r="P2533" s="32"/>
      <c r="Q2533" s="32"/>
      <c r="R2533" s="32"/>
      <c r="S2533" s="32"/>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32"/>
      <c r="D2535" s="32"/>
      <c r="E2535" s="32"/>
      <c r="F2535" s="32"/>
      <c r="G2535" s="32"/>
      <c r="H2535" s="32"/>
      <c r="I2535" s="32"/>
      <c r="J2535" s="32"/>
      <c r="K2535" s="32"/>
      <c r="L2535" s="32"/>
      <c r="M2535" s="32"/>
      <c r="N2535" s="32"/>
      <c r="O2535" s="32"/>
      <c r="P2535" s="32"/>
      <c r="Q2535" s="32"/>
      <c r="R2535" s="32"/>
      <c r="S2535" s="32"/>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32"/>
      <c r="D2537" s="32"/>
      <c r="E2537" s="32"/>
      <c r="F2537" s="32"/>
      <c r="G2537" s="32"/>
      <c r="H2537" s="32"/>
      <c r="I2537" s="32"/>
      <c r="J2537" s="32"/>
      <c r="K2537" s="32"/>
      <c r="L2537" s="32"/>
      <c r="M2537" s="32"/>
      <c r="N2537" s="32"/>
      <c r="O2537" s="32"/>
      <c r="P2537" s="32"/>
      <c r="Q2537" s="32"/>
      <c r="R2537" s="32"/>
      <c r="S2537" s="32"/>
    </row>
    <row r="2538" spans="2:19">
      <c r="B2538" s="5">
        <v>1957</v>
      </c>
      <c r="C2538" s="32"/>
      <c r="D2538" s="32"/>
      <c r="E2538" s="32"/>
      <c r="F2538" s="32"/>
      <c r="G2538" s="32"/>
      <c r="H2538" s="32"/>
      <c r="I2538" s="32"/>
      <c r="J2538" s="32"/>
      <c r="K2538" s="32"/>
      <c r="L2538" s="32"/>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60" t="s">
        <v>208</v>
      </c>
      <c r="B2566" s="6" t="s">
        <v>182</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1"/>
      <c r="B2567" s="6"/>
      <c r="C2567" s="7"/>
      <c r="D2567" s="7"/>
      <c r="E2567" s="7"/>
      <c r="F2567" s="7"/>
      <c r="G2567" s="7"/>
      <c r="H2567" s="7"/>
      <c r="I2567" s="7"/>
      <c r="J2567" s="7"/>
      <c r="K2567" s="7"/>
      <c r="L2567" s="7"/>
      <c r="M2567" s="9"/>
    </row>
    <row r="2568" spans="1:19" ht="25.5">
      <c r="A2568" s="62" t="s">
        <v>209</v>
      </c>
      <c r="B2568" s="5">
        <v>2022</v>
      </c>
      <c r="C2568" s="31"/>
      <c r="D2568" s="31"/>
      <c r="E2568" s="31"/>
      <c r="F2568" s="31"/>
      <c r="G2568" s="31"/>
      <c r="H2568" s="31"/>
      <c r="I2568" s="31"/>
      <c r="J2568" s="31"/>
      <c r="K2568" s="31"/>
      <c r="L2568" s="31"/>
      <c r="M2568" s="31"/>
      <c r="N2568" s="31"/>
      <c r="O2568" s="31"/>
      <c r="P2568" s="31"/>
      <c r="Q2568" s="31"/>
      <c r="R2568" s="59"/>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60" t="s">
        <v>209</v>
      </c>
      <c r="B2661" s="6" t="s">
        <v>182</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1"/>
      <c r="B2662" s="6"/>
      <c r="C2662" s="7"/>
      <c r="D2662" s="7"/>
      <c r="E2662" s="7"/>
      <c r="F2662" s="7"/>
      <c r="G2662" s="7"/>
      <c r="H2662" s="7"/>
      <c r="I2662" s="7"/>
      <c r="J2662" s="7"/>
      <c r="K2662" s="7"/>
      <c r="L2662" s="7"/>
      <c r="M2662" s="9"/>
    </row>
    <row r="2663" spans="1:19" ht="51">
      <c r="A2663" s="62" t="s">
        <v>210</v>
      </c>
      <c r="B2663" s="5">
        <v>2022</v>
      </c>
      <c r="C2663" s="31"/>
      <c r="D2663" s="31"/>
      <c r="E2663" s="31"/>
      <c r="F2663" s="31"/>
      <c r="G2663" s="31"/>
      <c r="H2663" s="31"/>
      <c r="I2663" s="31"/>
      <c r="J2663" s="31"/>
      <c r="K2663" s="31"/>
      <c r="L2663" s="31"/>
      <c r="M2663" s="31"/>
      <c r="N2663" s="31"/>
      <c r="O2663" s="31"/>
      <c r="P2663" s="31"/>
      <c r="Q2663" s="31"/>
      <c r="R2663" s="59"/>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60" t="s">
        <v>210</v>
      </c>
      <c r="B2756" s="6" t="s">
        <v>182</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1"/>
      <c r="B2757" s="6"/>
      <c r="C2757" s="7"/>
      <c r="D2757" s="7"/>
      <c r="E2757" s="7"/>
      <c r="F2757" s="7"/>
      <c r="G2757" s="7"/>
      <c r="H2757" s="7"/>
      <c r="I2757" s="7"/>
      <c r="J2757" s="7"/>
      <c r="K2757" s="7"/>
      <c r="L2757" s="7"/>
      <c r="M2757" s="9"/>
    </row>
    <row r="2758" spans="1:19">
      <c r="A2758" s="62" t="s">
        <v>211</v>
      </c>
      <c r="B2758" s="5">
        <v>2022</v>
      </c>
      <c r="C2758" s="31"/>
      <c r="D2758" s="31"/>
      <c r="E2758" s="31"/>
      <c r="F2758" s="31"/>
      <c r="G2758" s="31"/>
      <c r="H2758" s="31"/>
      <c r="I2758" s="31"/>
      <c r="J2758" s="31"/>
      <c r="K2758" s="31"/>
      <c r="L2758" s="31"/>
      <c r="M2758" s="31"/>
      <c r="N2758" s="31"/>
      <c r="O2758" s="31"/>
      <c r="P2758" s="31"/>
      <c r="Q2758" s="31"/>
      <c r="R2758" s="59"/>
      <c r="S2758" s="32"/>
    </row>
    <row r="2759" spans="1:19">
      <c r="A2759" s="33"/>
      <c r="B2759" s="5">
        <v>2021</v>
      </c>
      <c r="C2759" s="31"/>
      <c r="D2759" s="31"/>
      <c r="E2759" s="31"/>
      <c r="F2759" s="31"/>
      <c r="G2759" s="31"/>
      <c r="H2759" s="31"/>
      <c r="I2759" s="31"/>
      <c r="J2759" s="31"/>
      <c r="K2759" s="31"/>
      <c r="L2759" s="31"/>
      <c r="M2759" s="31"/>
      <c r="N2759" s="31"/>
      <c r="O2759" s="31"/>
      <c r="P2759" s="31"/>
      <c r="Q2759" s="31"/>
      <c r="R2759" s="32"/>
      <c r="S2759" s="32"/>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c r="O2763" s="32"/>
      <c r="P2763" s="32"/>
      <c r="Q2763" s="32"/>
      <c r="R2763" s="32"/>
      <c r="S2763" s="32"/>
    </row>
    <row r="2764" spans="1:19">
      <c r="B2764" s="5">
        <v>2016</v>
      </c>
      <c r="C2764" s="31"/>
      <c r="D2764" s="31"/>
      <c r="E2764" s="31"/>
      <c r="F2764" s="31"/>
      <c r="G2764" s="31"/>
      <c r="H2764" s="31"/>
      <c r="I2764" s="31"/>
      <c r="J2764" s="31"/>
      <c r="K2764" s="31"/>
      <c r="L2764" s="31"/>
      <c r="M2764" s="32"/>
      <c r="N2764" s="32"/>
      <c r="O2764" s="32"/>
      <c r="P2764" s="32"/>
      <c r="Q2764" s="32"/>
      <c r="R2764" s="32"/>
      <c r="S2764" s="32"/>
    </row>
    <row r="2765" spans="1:19">
      <c r="B2765" s="5">
        <v>2015</v>
      </c>
      <c r="C2765" s="31"/>
      <c r="D2765" s="31"/>
      <c r="E2765" s="31"/>
      <c r="F2765" s="31"/>
      <c r="G2765" s="31"/>
      <c r="H2765" s="31"/>
      <c r="I2765" s="31"/>
      <c r="J2765" s="31"/>
      <c r="K2765" s="31"/>
      <c r="L2765" s="32"/>
      <c r="M2765" s="32"/>
      <c r="N2765" s="32"/>
      <c r="O2765" s="32"/>
      <c r="P2765" s="32"/>
      <c r="Q2765" s="32"/>
      <c r="R2765" s="32"/>
      <c r="S2765" s="32"/>
    </row>
    <row r="2766" spans="1:19">
      <c r="B2766" s="5">
        <v>2014</v>
      </c>
      <c r="C2766" s="31"/>
      <c r="D2766" s="31"/>
      <c r="E2766" s="31"/>
      <c r="F2766" s="31"/>
      <c r="G2766" s="31"/>
      <c r="H2766" s="31"/>
      <c r="I2766" s="31"/>
      <c r="J2766" s="31"/>
      <c r="K2766" s="32"/>
      <c r="L2766" s="32"/>
      <c r="M2766" s="32"/>
      <c r="N2766" s="32"/>
      <c r="O2766" s="32"/>
      <c r="P2766" s="32"/>
      <c r="Q2766" s="32"/>
      <c r="R2766" s="32"/>
      <c r="S2766" s="32"/>
    </row>
    <row r="2767" spans="1:19">
      <c r="B2767" s="5">
        <v>2013</v>
      </c>
      <c r="C2767" s="31"/>
      <c r="D2767" s="31"/>
      <c r="E2767" s="31"/>
      <c r="F2767" s="31"/>
      <c r="G2767" s="31"/>
      <c r="H2767" s="31"/>
      <c r="I2767" s="31"/>
      <c r="J2767" s="32"/>
      <c r="K2767" s="32"/>
      <c r="L2767" s="32"/>
      <c r="M2767" s="32"/>
      <c r="N2767" s="32"/>
      <c r="O2767" s="32"/>
      <c r="P2767" s="32"/>
      <c r="Q2767" s="32"/>
      <c r="R2767" s="32"/>
      <c r="S2767" s="32"/>
    </row>
    <row r="2768" spans="1:19">
      <c r="B2768" s="5">
        <v>2012</v>
      </c>
      <c r="C2768" s="31"/>
      <c r="D2768" s="31"/>
      <c r="E2768" s="31"/>
      <c r="F2768" s="31"/>
      <c r="G2768" s="31"/>
      <c r="H2768" s="31"/>
      <c r="I2768" s="32"/>
      <c r="J2768" s="32"/>
      <c r="K2768" s="32"/>
      <c r="L2768" s="32"/>
      <c r="M2768" s="32"/>
      <c r="N2768" s="32"/>
      <c r="O2768" s="32"/>
      <c r="P2768" s="32"/>
      <c r="Q2768" s="32"/>
      <c r="R2768" s="32"/>
      <c r="S2768" s="32"/>
    </row>
    <row r="2769" spans="2:19">
      <c r="B2769" s="5">
        <v>2011</v>
      </c>
      <c r="C2769" s="31"/>
      <c r="D2769" s="31"/>
      <c r="E2769" s="31"/>
      <c r="F2769" s="31"/>
      <c r="G2769" s="31"/>
      <c r="H2769" s="32"/>
      <c r="I2769" s="32"/>
      <c r="J2769" s="32"/>
      <c r="K2769" s="32"/>
      <c r="L2769" s="32"/>
      <c r="M2769" s="32"/>
      <c r="N2769" s="32"/>
      <c r="O2769" s="32"/>
      <c r="P2769" s="32"/>
      <c r="Q2769" s="32"/>
      <c r="R2769" s="32"/>
      <c r="S2769" s="32"/>
    </row>
    <row r="2770" spans="2:19">
      <c r="B2770" s="5">
        <v>2010</v>
      </c>
      <c r="C2770" s="31"/>
      <c r="D2770" s="31"/>
      <c r="E2770" s="31"/>
      <c r="F2770" s="31"/>
      <c r="G2770" s="32"/>
      <c r="H2770" s="32"/>
      <c r="I2770" s="32"/>
      <c r="J2770" s="32"/>
      <c r="K2770" s="32"/>
      <c r="L2770" s="32"/>
      <c r="M2770" s="32"/>
      <c r="N2770" s="32"/>
      <c r="O2770" s="32"/>
      <c r="P2770" s="32"/>
      <c r="Q2770" s="32"/>
      <c r="R2770" s="32"/>
      <c r="S2770" s="32"/>
    </row>
    <row r="2771" spans="2:19">
      <c r="B2771" s="5">
        <v>2009</v>
      </c>
      <c r="C2771" s="31"/>
      <c r="D2771" s="31"/>
      <c r="E2771" s="31"/>
      <c r="F2771" s="32"/>
      <c r="G2771" s="32"/>
      <c r="H2771" s="32"/>
      <c r="I2771" s="32"/>
      <c r="J2771" s="32"/>
      <c r="K2771" s="32"/>
      <c r="L2771" s="32"/>
      <c r="M2771" s="32"/>
      <c r="N2771" s="32"/>
      <c r="O2771" s="32"/>
      <c r="P2771" s="32"/>
      <c r="Q2771" s="32"/>
      <c r="R2771" s="32"/>
      <c r="S2771" s="32"/>
    </row>
    <row r="2772" spans="2:19">
      <c r="B2772" s="5">
        <v>2008</v>
      </c>
      <c r="C2772" s="31"/>
      <c r="D2772" s="31"/>
      <c r="E2772" s="32"/>
      <c r="F2772" s="32"/>
      <c r="G2772" s="32"/>
      <c r="H2772" s="32"/>
      <c r="I2772" s="32"/>
      <c r="J2772" s="32"/>
      <c r="K2772" s="32"/>
      <c r="L2772" s="32"/>
      <c r="M2772" s="32"/>
      <c r="N2772" s="32"/>
      <c r="O2772" s="32"/>
      <c r="P2772" s="32"/>
      <c r="Q2772" s="32"/>
      <c r="R2772" s="32"/>
      <c r="S2772" s="32"/>
    </row>
    <row r="2773" spans="2:19">
      <c r="B2773" s="5">
        <v>2007</v>
      </c>
      <c r="C2773" s="31"/>
      <c r="D2773" s="32"/>
      <c r="E2773" s="32"/>
      <c r="F2773" s="32"/>
      <c r="G2773" s="32"/>
      <c r="H2773" s="32"/>
      <c r="I2773" s="32"/>
      <c r="J2773" s="32"/>
      <c r="K2773" s="32"/>
      <c r="L2773" s="32"/>
      <c r="M2773" s="32"/>
      <c r="N2773" s="32"/>
      <c r="O2773" s="32"/>
      <c r="P2773" s="32"/>
      <c r="Q2773" s="32"/>
      <c r="R2773" s="32"/>
      <c r="S2773" s="32"/>
    </row>
    <row r="2774" spans="2:19">
      <c r="B2774" s="5">
        <v>2006</v>
      </c>
      <c r="C2774" s="32"/>
      <c r="D2774" s="32"/>
      <c r="E2774" s="32"/>
      <c r="F2774" s="32"/>
      <c r="G2774" s="32"/>
      <c r="H2774" s="32"/>
      <c r="I2774" s="32"/>
      <c r="J2774" s="32"/>
      <c r="K2774" s="32"/>
      <c r="L2774" s="32"/>
      <c r="M2774" s="32"/>
      <c r="N2774" s="32"/>
      <c r="O2774" s="32"/>
      <c r="P2774" s="32"/>
      <c r="Q2774" s="32"/>
      <c r="R2774" s="32"/>
      <c r="S2774" s="32"/>
    </row>
    <row r="2775" spans="2:19">
      <c r="B2775" s="5">
        <v>2005</v>
      </c>
      <c r="C2775" s="32"/>
      <c r="D2775" s="32"/>
      <c r="E2775" s="32"/>
      <c r="F2775" s="32"/>
      <c r="G2775" s="32"/>
      <c r="H2775" s="32"/>
      <c r="I2775" s="32"/>
      <c r="J2775" s="32"/>
      <c r="K2775" s="32"/>
      <c r="L2775" s="32"/>
      <c r="M2775" s="32"/>
      <c r="N2775" s="32"/>
      <c r="O2775" s="32"/>
      <c r="P2775" s="32"/>
      <c r="Q2775" s="32"/>
      <c r="R2775" s="32"/>
      <c r="S2775" s="32"/>
    </row>
    <row r="2776" spans="2:19">
      <c r="B2776" s="5">
        <v>2004</v>
      </c>
      <c r="C2776" s="32"/>
      <c r="D2776" s="32"/>
      <c r="E2776" s="32"/>
      <c r="F2776" s="32"/>
      <c r="G2776" s="32"/>
      <c r="H2776" s="32"/>
      <c r="I2776" s="32"/>
      <c r="J2776" s="32"/>
      <c r="K2776" s="32"/>
      <c r="L2776" s="32"/>
      <c r="M2776" s="32"/>
      <c r="N2776" s="32"/>
      <c r="O2776" s="32"/>
      <c r="P2776" s="32"/>
      <c r="Q2776" s="32"/>
      <c r="R2776" s="32"/>
      <c r="S2776" s="32"/>
    </row>
    <row r="2777" spans="2:19">
      <c r="B2777" s="5">
        <v>2003</v>
      </c>
      <c r="C2777" s="32"/>
      <c r="D2777" s="32"/>
      <c r="E2777" s="32"/>
      <c r="F2777" s="32"/>
      <c r="G2777" s="32"/>
      <c r="H2777" s="32"/>
      <c r="I2777" s="32"/>
      <c r="J2777" s="32"/>
      <c r="K2777" s="32"/>
      <c r="L2777" s="32"/>
      <c r="M2777" s="32"/>
      <c r="N2777" s="32"/>
      <c r="O2777" s="32"/>
      <c r="P2777" s="32"/>
      <c r="Q2777" s="32"/>
      <c r="R2777" s="32"/>
      <c r="S2777" s="32"/>
    </row>
    <row r="2778" spans="2:19">
      <c r="B2778" s="5">
        <v>2002</v>
      </c>
      <c r="C2778" s="32"/>
      <c r="D2778" s="32"/>
      <c r="E2778" s="32"/>
      <c r="F2778" s="32"/>
      <c r="G2778" s="32"/>
      <c r="H2778" s="32"/>
      <c r="I2778" s="32"/>
      <c r="J2778" s="32"/>
      <c r="K2778" s="32"/>
      <c r="L2778" s="32"/>
      <c r="M2778" s="32"/>
      <c r="N2778" s="32"/>
      <c r="O2778" s="32"/>
      <c r="P2778" s="32"/>
      <c r="Q2778" s="32"/>
      <c r="R2778" s="32"/>
      <c r="S2778" s="32"/>
    </row>
    <row r="2779" spans="2:19">
      <c r="B2779" s="5">
        <v>2001</v>
      </c>
      <c r="C2779" s="32"/>
      <c r="D2779" s="32"/>
      <c r="E2779" s="32"/>
      <c r="F2779" s="32"/>
      <c r="G2779" s="32"/>
      <c r="H2779" s="32"/>
      <c r="I2779" s="32"/>
      <c r="J2779" s="32"/>
      <c r="K2779" s="32"/>
      <c r="L2779" s="32"/>
      <c r="M2779" s="32"/>
      <c r="N2779" s="32"/>
      <c r="O2779" s="32"/>
      <c r="P2779" s="32"/>
      <c r="Q2779" s="32"/>
      <c r="R2779" s="32"/>
      <c r="S2779" s="32"/>
    </row>
    <row r="2780" spans="2:19">
      <c r="B2780" s="5">
        <v>2000</v>
      </c>
      <c r="C2780" s="32"/>
      <c r="D2780" s="32"/>
      <c r="E2780" s="32"/>
      <c r="F2780" s="32"/>
      <c r="G2780" s="32"/>
      <c r="H2780" s="32"/>
      <c r="I2780" s="32"/>
      <c r="J2780" s="32"/>
      <c r="K2780" s="32"/>
      <c r="L2780" s="32"/>
      <c r="M2780" s="32"/>
      <c r="N2780" s="32"/>
      <c r="O2780" s="32"/>
      <c r="P2780" s="32"/>
      <c r="Q2780" s="32"/>
      <c r="R2780" s="32"/>
      <c r="S2780" s="32"/>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c r="D2783" s="32"/>
      <c r="E2783" s="32"/>
      <c r="F2783" s="32"/>
      <c r="G2783" s="32"/>
      <c r="H2783" s="32"/>
      <c r="I2783" s="32"/>
      <c r="J2783" s="32"/>
      <c r="K2783" s="32"/>
      <c r="L2783" s="32"/>
      <c r="M2783" s="32"/>
      <c r="N2783" s="32"/>
      <c r="O2783" s="32"/>
      <c r="P2783" s="32"/>
      <c r="Q2783" s="32"/>
      <c r="R2783" s="32"/>
      <c r="S2783" s="32"/>
    </row>
    <row r="2784" spans="2:19">
      <c r="B2784" s="5">
        <v>1996</v>
      </c>
      <c r="C2784" s="32"/>
      <c r="D2784" s="32"/>
      <c r="E2784" s="32"/>
      <c r="F2784" s="32"/>
      <c r="G2784" s="32"/>
      <c r="H2784" s="32"/>
      <c r="I2784" s="32"/>
      <c r="J2784" s="32"/>
      <c r="K2784" s="32"/>
      <c r="L2784" s="32"/>
      <c r="M2784" s="32"/>
      <c r="N2784" s="32"/>
      <c r="O2784" s="32"/>
      <c r="P2784" s="32"/>
      <c r="Q2784" s="32"/>
      <c r="R2784" s="32"/>
      <c r="S2784" s="32"/>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c r="D2786" s="32"/>
      <c r="E2786" s="32"/>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c r="D2788" s="32"/>
      <c r="E2788" s="32"/>
      <c r="F2788" s="32"/>
      <c r="G2788" s="32"/>
      <c r="H2788" s="32"/>
      <c r="I2788" s="32"/>
      <c r="J2788" s="32"/>
      <c r="K2788" s="32"/>
      <c r="L2788" s="32"/>
      <c r="M2788" s="32"/>
      <c r="N2788" s="32"/>
      <c r="O2788" s="32"/>
      <c r="P2788" s="32"/>
      <c r="Q2788" s="32"/>
      <c r="R2788" s="32"/>
      <c r="S2788" s="32"/>
    </row>
    <row r="2789" spans="2:19">
      <c r="B2789" s="5">
        <v>1991</v>
      </c>
      <c r="C2789" s="32"/>
      <c r="D2789" s="32"/>
      <c r="E2789" s="32"/>
      <c r="F2789" s="32"/>
      <c r="G2789" s="32"/>
      <c r="H2789" s="32"/>
      <c r="I2789" s="32"/>
      <c r="J2789" s="32"/>
      <c r="K2789" s="32"/>
      <c r="L2789" s="32"/>
      <c r="M2789" s="32"/>
      <c r="N2789" s="32"/>
      <c r="O2789" s="32"/>
      <c r="P2789" s="32"/>
      <c r="Q2789" s="32"/>
      <c r="R2789" s="32"/>
      <c r="S2789" s="32"/>
    </row>
    <row r="2790" spans="2:19">
      <c r="B2790" s="5">
        <v>1990</v>
      </c>
      <c r="C2790" s="32"/>
      <c r="D2790" s="32"/>
      <c r="E2790" s="32"/>
      <c r="F2790" s="32"/>
      <c r="G2790" s="32"/>
      <c r="H2790" s="32"/>
      <c r="I2790" s="32"/>
      <c r="J2790" s="32"/>
      <c r="K2790" s="32"/>
      <c r="L2790" s="32"/>
      <c r="M2790" s="32"/>
      <c r="N2790" s="32"/>
      <c r="O2790" s="32"/>
      <c r="P2790" s="32"/>
      <c r="Q2790" s="32"/>
      <c r="R2790" s="32"/>
      <c r="S2790" s="32"/>
    </row>
    <row r="2791" spans="2:19">
      <c r="B2791" s="5">
        <v>1989</v>
      </c>
      <c r="C2791" s="32"/>
      <c r="D2791" s="32"/>
      <c r="E2791" s="32"/>
      <c r="F2791" s="32"/>
      <c r="G2791" s="32"/>
      <c r="H2791" s="32"/>
      <c r="I2791" s="32"/>
      <c r="J2791" s="32"/>
      <c r="K2791" s="32"/>
      <c r="L2791" s="32"/>
      <c r="M2791" s="32"/>
      <c r="N2791" s="32"/>
      <c r="O2791" s="32"/>
      <c r="P2791" s="32"/>
      <c r="Q2791" s="32"/>
      <c r="R2791" s="32"/>
      <c r="S2791" s="32"/>
    </row>
    <row r="2792" spans="2:19">
      <c r="B2792" s="5">
        <v>1988</v>
      </c>
      <c r="C2792" s="32"/>
      <c r="D2792" s="32"/>
      <c r="E2792" s="32"/>
      <c r="F2792" s="32"/>
      <c r="G2792" s="32"/>
      <c r="H2792" s="32"/>
      <c r="I2792" s="32"/>
      <c r="J2792" s="32"/>
      <c r="K2792" s="32"/>
      <c r="L2792" s="32"/>
      <c r="M2792" s="32"/>
      <c r="N2792" s="32"/>
      <c r="O2792" s="32"/>
      <c r="P2792" s="32"/>
      <c r="Q2792" s="32"/>
      <c r="R2792" s="32"/>
      <c r="S2792" s="32"/>
    </row>
    <row r="2793" spans="2:19">
      <c r="B2793" s="5">
        <v>1987</v>
      </c>
      <c r="C2793" s="32"/>
      <c r="D2793" s="32"/>
      <c r="E2793" s="32"/>
      <c r="F2793" s="32"/>
      <c r="G2793" s="32"/>
      <c r="H2793" s="32"/>
      <c r="I2793" s="32"/>
      <c r="J2793" s="32"/>
      <c r="K2793" s="32"/>
      <c r="L2793" s="32"/>
      <c r="M2793" s="32"/>
      <c r="N2793" s="32"/>
      <c r="O2793" s="32"/>
      <c r="P2793" s="32"/>
      <c r="Q2793" s="32"/>
      <c r="R2793" s="32"/>
      <c r="S2793" s="32"/>
    </row>
    <row r="2794" spans="2:19">
      <c r="B2794" s="5">
        <v>1986</v>
      </c>
      <c r="C2794" s="32"/>
      <c r="D2794" s="32"/>
      <c r="E2794" s="32"/>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c r="D2798" s="32"/>
      <c r="E2798" s="32"/>
      <c r="F2798" s="32"/>
      <c r="G2798" s="32"/>
      <c r="H2798" s="32"/>
      <c r="I2798" s="32"/>
      <c r="J2798" s="32"/>
      <c r="K2798" s="32"/>
      <c r="L2798" s="32"/>
      <c r="M2798" s="32"/>
      <c r="N2798" s="32"/>
      <c r="O2798" s="32"/>
      <c r="P2798" s="32"/>
      <c r="Q2798" s="32"/>
      <c r="R2798" s="32"/>
      <c r="S2798" s="32"/>
    </row>
    <row r="2799" spans="2:19">
      <c r="B2799" s="5">
        <v>1981</v>
      </c>
      <c r="C2799" s="32"/>
      <c r="D2799" s="32"/>
      <c r="E2799" s="32"/>
      <c r="F2799" s="32"/>
      <c r="G2799" s="32"/>
      <c r="H2799" s="32"/>
      <c r="I2799" s="32"/>
      <c r="J2799" s="32"/>
      <c r="K2799" s="32"/>
      <c r="L2799" s="32"/>
      <c r="M2799" s="32"/>
      <c r="N2799" s="32"/>
      <c r="O2799" s="32"/>
      <c r="P2799" s="32"/>
      <c r="Q2799" s="32"/>
      <c r="R2799" s="32"/>
      <c r="S2799" s="32"/>
    </row>
    <row r="2800" spans="2:19">
      <c r="B2800" s="5">
        <v>1980</v>
      </c>
      <c r="C2800" s="32"/>
      <c r="D2800" s="32"/>
      <c r="E2800" s="32"/>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c r="D2802" s="32"/>
      <c r="E2802" s="32"/>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c r="D2804" s="32"/>
      <c r="E2804" s="32"/>
      <c r="F2804" s="32"/>
      <c r="G2804" s="32"/>
      <c r="H2804" s="32"/>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c r="D2807" s="32"/>
      <c r="E2807" s="32"/>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60" t="s">
        <v>211</v>
      </c>
      <c r="B2851" s="6" t="s">
        <v>182</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1"/>
      <c r="B2852" s="6"/>
      <c r="C2852" s="7"/>
      <c r="D2852" s="7"/>
      <c r="E2852" s="7"/>
      <c r="F2852" s="7"/>
      <c r="G2852" s="7"/>
      <c r="H2852" s="7"/>
      <c r="I2852" s="7"/>
      <c r="J2852" s="7"/>
      <c r="K2852" s="7"/>
      <c r="L2852" s="7"/>
      <c r="M2852" s="9"/>
    </row>
    <row r="2853" spans="1:19" ht="51">
      <c r="A2853" s="62" t="s">
        <v>212</v>
      </c>
      <c r="B2853" s="5">
        <v>2022</v>
      </c>
      <c r="C2853" s="31"/>
      <c r="D2853" s="31"/>
      <c r="E2853" s="31"/>
      <c r="F2853" s="31"/>
      <c r="G2853" s="31"/>
      <c r="H2853" s="31"/>
      <c r="I2853" s="31"/>
      <c r="J2853" s="31"/>
      <c r="K2853" s="31"/>
      <c r="L2853" s="31"/>
      <c r="M2853" s="31"/>
      <c r="N2853" s="31"/>
      <c r="O2853" s="31"/>
      <c r="P2853" s="31"/>
      <c r="Q2853" s="31"/>
      <c r="R2853" s="59"/>
      <c r="S2853" s="32"/>
    </row>
    <row r="2854" spans="1:19">
      <c r="A2854" s="33"/>
      <c r="B2854" s="5">
        <v>2021</v>
      </c>
      <c r="C2854" s="31"/>
      <c r="D2854" s="31"/>
      <c r="E2854" s="31"/>
      <c r="F2854" s="31"/>
      <c r="G2854" s="31"/>
      <c r="H2854" s="31"/>
      <c r="I2854" s="31"/>
      <c r="J2854" s="31"/>
      <c r="K2854" s="31"/>
      <c r="L2854" s="31"/>
      <c r="M2854" s="31"/>
      <c r="N2854" s="31"/>
      <c r="O2854" s="31"/>
      <c r="P2854" s="31"/>
      <c r="Q2854" s="31"/>
      <c r="R2854" s="32"/>
      <c r="S2854" s="32"/>
    </row>
    <row r="2855" spans="1:19">
      <c r="B2855" s="5">
        <v>2020</v>
      </c>
      <c r="C2855" s="31"/>
      <c r="D2855" s="31"/>
      <c r="E2855" s="31"/>
      <c r="F2855" s="31"/>
      <c r="G2855" s="31"/>
      <c r="H2855" s="31"/>
      <c r="I2855" s="31"/>
      <c r="J2855" s="31"/>
      <c r="K2855" s="31"/>
      <c r="L2855" s="31"/>
      <c r="M2855" s="31"/>
      <c r="N2855" s="31"/>
      <c r="O2855" s="31"/>
      <c r="P2855" s="31"/>
      <c r="Q2855" s="32"/>
      <c r="R2855" s="32"/>
      <c r="S2855" s="32"/>
    </row>
    <row r="2856" spans="1:19">
      <c r="A2856" s="35"/>
      <c r="B2856" s="5">
        <v>2019</v>
      </c>
      <c r="C2856" s="31"/>
      <c r="D2856" s="31"/>
      <c r="E2856" s="31"/>
      <c r="F2856" s="31"/>
      <c r="G2856" s="31"/>
      <c r="H2856" s="31"/>
      <c r="I2856" s="31"/>
      <c r="J2856" s="31"/>
      <c r="K2856" s="31"/>
      <c r="L2856" s="31"/>
      <c r="M2856" s="31"/>
      <c r="N2856" s="31"/>
      <c r="O2856" s="31"/>
      <c r="P2856" s="32"/>
      <c r="Q2856" s="32"/>
      <c r="R2856" s="32"/>
      <c r="S2856" s="32"/>
    </row>
    <row r="2857" spans="1:19">
      <c r="A2857" s="35"/>
      <c r="B2857" s="5">
        <v>2018</v>
      </c>
      <c r="C2857" s="31"/>
      <c r="D2857" s="31"/>
      <c r="E2857" s="31"/>
      <c r="F2857" s="31"/>
      <c r="G2857" s="31"/>
      <c r="H2857" s="31"/>
      <c r="I2857" s="31"/>
      <c r="J2857" s="31"/>
      <c r="K2857" s="31"/>
      <c r="L2857" s="31"/>
      <c r="M2857" s="31"/>
      <c r="N2857" s="31"/>
      <c r="O2857" s="32"/>
      <c r="P2857" s="32"/>
      <c r="Q2857" s="32"/>
      <c r="R2857" s="32"/>
      <c r="S2857" s="32"/>
    </row>
    <row r="2858" spans="1:19">
      <c r="A2858" s="35"/>
      <c r="B2858" s="5">
        <v>2017</v>
      </c>
      <c r="C2858" s="31"/>
      <c r="D2858" s="31"/>
      <c r="E2858" s="31"/>
      <c r="F2858" s="31"/>
      <c r="G2858" s="31"/>
      <c r="H2858" s="31"/>
      <c r="I2858" s="31"/>
      <c r="J2858" s="31"/>
      <c r="K2858" s="31"/>
      <c r="L2858" s="31"/>
      <c r="M2858" s="31"/>
      <c r="N2858" s="32"/>
      <c r="O2858" s="32"/>
      <c r="P2858" s="32"/>
      <c r="Q2858" s="32"/>
      <c r="R2858" s="32"/>
      <c r="S2858" s="32"/>
    </row>
    <row r="2859" spans="1:19">
      <c r="B2859" s="5">
        <v>2016</v>
      </c>
      <c r="C2859" s="31"/>
      <c r="D2859" s="31"/>
      <c r="E2859" s="31"/>
      <c r="F2859" s="31"/>
      <c r="G2859" s="31"/>
      <c r="H2859" s="31"/>
      <c r="I2859" s="31"/>
      <c r="J2859" s="31"/>
      <c r="K2859" s="31"/>
      <c r="L2859" s="31"/>
      <c r="M2859" s="32"/>
      <c r="N2859" s="32"/>
      <c r="O2859" s="32"/>
      <c r="P2859" s="32"/>
      <c r="Q2859" s="32"/>
      <c r="R2859" s="32"/>
      <c r="S2859" s="32"/>
    </row>
    <row r="2860" spans="1:19">
      <c r="B2860" s="5">
        <v>2015</v>
      </c>
      <c r="C2860" s="31"/>
      <c r="D2860" s="31"/>
      <c r="E2860" s="31"/>
      <c r="F2860" s="31"/>
      <c r="G2860" s="31"/>
      <c r="H2860" s="31"/>
      <c r="I2860" s="31"/>
      <c r="J2860" s="31"/>
      <c r="K2860" s="31"/>
      <c r="L2860" s="32"/>
      <c r="M2860" s="32"/>
      <c r="N2860" s="32"/>
      <c r="O2860" s="32"/>
      <c r="P2860" s="32"/>
      <c r="Q2860" s="32"/>
      <c r="R2860" s="32"/>
      <c r="S2860" s="32"/>
    </row>
    <row r="2861" spans="1:19">
      <c r="B2861" s="5">
        <v>2014</v>
      </c>
      <c r="C2861" s="31"/>
      <c r="D2861" s="31"/>
      <c r="E2861" s="31"/>
      <c r="F2861" s="31"/>
      <c r="G2861" s="31"/>
      <c r="H2861" s="31"/>
      <c r="I2861" s="31"/>
      <c r="J2861" s="31"/>
      <c r="K2861" s="32"/>
      <c r="L2861" s="32"/>
      <c r="M2861" s="32"/>
      <c r="N2861" s="32"/>
      <c r="O2861" s="32"/>
      <c r="P2861" s="32"/>
      <c r="Q2861" s="32"/>
      <c r="R2861" s="32"/>
      <c r="S2861" s="32"/>
    </row>
    <row r="2862" spans="1:19">
      <c r="B2862" s="5">
        <v>2013</v>
      </c>
      <c r="C2862" s="31"/>
      <c r="D2862" s="31"/>
      <c r="E2862" s="31"/>
      <c r="F2862" s="31"/>
      <c r="G2862" s="31"/>
      <c r="H2862" s="31"/>
      <c r="I2862" s="31"/>
      <c r="J2862" s="32"/>
      <c r="K2862" s="32"/>
      <c r="L2862" s="32"/>
      <c r="M2862" s="32"/>
      <c r="N2862" s="32"/>
      <c r="O2862" s="32"/>
      <c r="P2862" s="32"/>
      <c r="Q2862" s="32"/>
      <c r="R2862" s="32"/>
      <c r="S2862" s="32"/>
    </row>
    <row r="2863" spans="1:19">
      <c r="B2863" s="5">
        <v>2012</v>
      </c>
      <c r="C2863" s="31"/>
      <c r="D2863" s="31"/>
      <c r="E2863" s="31"/>
      <c r="F2863" s="31"/>
      <c r="G2863" s="31"/>
      <c r="H2863" s="31"/>
      <c r="I2863" s="32"/>
      <c r="J2863" s="32"/>
      <c r="K2863" s="32"/>
      <c r="L2863" s="32"/>
      <c r="M2863" s="32"/>
      <c r="N2863" s="32"/>
      <c r="O2863" s="32"/>
      <c r="P2863" s="32"/>
      <c r="Q2863" s="32"/>
      <c r="R2863" s="32"/>
      <c r="S2863" s="32"/>
    </row>
    <row r="2864" spans="1:19">
      <c r="B2864" s="5">
        <v>2011</v>
      </c>
      <c r="C2864" s="31"/>
      <c r="D2864" s="31"/>
      <c r="E2864" s="31"/>
      <c r="F2864" s="31"/>
      <c r="G2864" s="31"/>
      <c r="H2864" s="32"/>
      <c r="I2864" s="32"/>
      <c r="J2864" s="32"/>
      <c r="K2864" s="32"/>
      <c r="L2864" s="32"/>
      <c r="M2864" s="32"/>
      <c r="N2864" s="32"/>
      <c r="O2864" s="32"/>
      <c r="P2864" s="32"/>
      <c r="Q2864" s="32"/>
      <c r="R2864" s="32"/>
      <c r="S2864" s="32"/>
    </row>
    <row r="2865" spans="2:19">
      <c r="B2865" s="5">
        <v>2010</v>
      </c>
      <c r="C2865" s="31"/>
      <c r="D2865" s="31"/>
      <c r="E2865" s="31"/>
      <c r="F2865" s="31"/>
      <c r="G2865" s="32"/>
      <c r="H2865" s="32"/>
      <c r="I2865" s="32"/>
      <c r="J2865" s="32"/>
      <c r="K2865" s="32"/>
      <c r="L2865" s="32"/>
      <c r="M2865" s="32"/>
      <c r="N2865" s="32"/>
      <c r="O2865" s="32"/>
      <c r="P2865" s="32"/>
      <c r="Q2865" s="32"/>
      <c r="R2865" s="32"/>
      <c r="S2865" s="32"/>
    </row>
    <row r="2866" spans="2:19">
      <c r="B2866" s="5">
        <v>2009</v>
      </c>
      <c r="C2866" s="31"/>
      <c r="D2866" s="31"/>
      <c r="E2866" s="31"/>
      <c r="F2866" s="32"/>
      <c r="G2866" s="32"/>
      <c r="H2866" s="32"/>
      <c r="I2866" s="32"/>
      <c r="J2866" s="32"/>
      <c r="K2866" s="32"/>
      <c r="L2866" s="32"/>
      <c r="M2866" s="32"/>
      <c r="N2866" s="32"/>
      <c r="O2866" s="32"/>
      <c r="P2866" s="32"/>
      <c r="Q2866" s="32"/>
      <c r="R2866" s="32"/>
      <c r="S2866" s="32"/>
    </row>
    <row r="2867" spans="2:19">
      <c r="B2867" s="5">
        <v>2008</v>
      </c>
      <c r="C2867" s="31"/>
      <c r="D2867" s="31"/>
      <c r="E2867" s="32"/>
      <c r="F2867" s="32"/>
      <c r="G2867" s="32"/>
      <c r="H2867" s="32"/>
      <c r="I2867" s="32"/>
      <c r="J2867" s="32"/>
      <c r="K2867" s="32"/>
      <c r="L2867" s="32"/>
      <c r="M2867" s="32"/>
      <c r="N2867" s="32"/>
      <c r="O2867" s="32"/>
      <c r="P2867" s="32"/>
      <c r="Q2867" s="32"/>
      <c r="R2867" s="32"/>
      <c r="S2867" s="32"/>
    </row>
    <row r="2868" spans="2:19">
      <c r="B2868" s="5">
        <v>2007</v>
      </c>
      <c r="C2868" s="31"/>
      <c r="D2868" s="32"/>
      <c r="E2868" s="32"/>
      <c r="F2868" s="32"/>
      <c r="G2868" s="32"/>
      <c r="H2868" s="32"/>
      <c r="I2868" s="32"/>
      <c r="J2868" s="32"/>
      <c r="K2868" s="32"/>
      <c r="L2868" s="32"/>
      <c r="M2868" s="32"/>
      <c r="N2868" s="32"/>
      <c r="O2868" s="32"/>
      <c r="P2868" s="32"/>
      <c r="Q2868" s="32"/>
      <c r="R2868" s="32"/>
      <c r="S2868" s="32"/>
    </row>
    <row r="2869" spans="2:19">
      <c r="B2869" s="5">
        <v>2006</v>
      </c>
      <c r="C2869" s="32"/>
      <c r="D2869" s="32"/>
      <c r="E2869" s="32"/>
      <c r="F2869" s="32"/>
      <c r="G2869" s="32"/>
      <c r="H2869" s="32"/>
      <c r="I2869" s="32"/>
      <c r="J2869" s="32"/>
      <c r="K2869" s="32"/>
      <c r="L2869" s="32"/>
      <c r="M2869" s="32"/>
      <c r="N2869" s="32"/>
      <c r="O2869" s="32"/>
      <c r="P2869" s="32"/>
      <c r="Q2869" s="32"/>
      <c r="R2869" s="32"/>
      <c r="S2869" s="32"/>
    </row>
    <row r="2870" spans="2:19">
      <c r="B2870" s="5">
        <v>2005</v>
      </c>
      <c r="C2870" s="32"/>
      <c r="D2870" s="32"/>
      <c r="E2870" s="32"/>
      <c r="F2870" s="32"/>
      <c r="G2870" s="32"/>
      <c r="H2870" s="32"/>
      <c r="I2870" s="32"/>
      <c r="J2870" s="32"/>
      <c r="K2870" s="32"/>
      <c r="L2870" s="32"/>
      <c r="M2870" s="32"/>
      <c r="N2870" s="32"/>
      <c r="O2870" s="32"/>
      <c r="P2870" s="32"/>
      <c r="Q2870" s="32"/>
      <c r="R2870" s="32"/>
      <c r="S2870" s="32"/>
    </row>
    <row r="2871" spans="2:19">
      <c r="B2871" s="5">
        <v>2004</v>
      </c>
      <c r="C2871" s="32"/>
      <c r="D2871" s="32"/>
      <c r="E2871" s="32"/>
      <c r="F2871" s="32"/>
      <c r="G2871" s="32"/>
      <c r="H2871" s="32"/>
      <c r="I2871" s="32"/>
      <c r="J2871" s="32"/>
      <c r="K2871" s="32"/>
      <c r="L2871" s="32"/>
      <c r="M2871" s="32"/>
      <c r="N2871" s="32"/>
      <c r="O2871" s="32"/>
      <c r="P2871" s="32"/>
      <c r="Q2871" s="32"/>
      <c r="R2871" s="32"/>
      <c r="S2871" s="32"/>
    </row>
    <row r="2872" spans="2:19">
      <c r="B2872" s="5">
        <v>2003</v>
      </c>
      <c r="C2872" s="32"/>
      <c r="D2872" s="32"/>
      <c r="E2872" s="32"/>
      <c r="F2872" s="32"/>
      <c r="G2872" s="32"/>
      <c r="H2872" s="32"/>
      <c r="I2872" s="32"/>
      <c r="J2872" s="32"/>
      <c r="K2872" s="32"/>
      <c r="L2872" s="32"/>
      <c r="M2872" s="32"/>
      <c r="N2872" s="32"/>
      <c r="O2872" s="32"/>
      <c r="P2872" s="32"/>
      <c r="Q2872" s="32"/>
      <c r="R2872" s="32"/>
      <c r="S2872" s="32"/>
    </row>
    <row r="2873" spans="2:19">
      <c r="B2873" s="5">
        <v>2002</v>
      </c>
      <c r="C2873" s="32"/>
      <c r="D2873" s="32"/>
      <c r="E2873" s="32"/>
      <c r="F2873" s="32"/>
      <c r="G2873" s="32"/>
      <c r="H2873" s="32"/>
      <c r="I2873" s="32"/>
      <c r="J2873" s="32"/>
      <c r="K2873" s="32"/>
      <c r="L2873" s="32"/>
      <c r="M2873" s="32"/>
      <c r="N2873" s="32"/>
      <c r="O2873" s="32"/>
      <c r="P2873" s="32"/>
      <c r="Q2873" s="32"/>
      <c r="R2873" s="32"/>
      <c r="S2873" s="32"/>
    </row>
    <row r="2874" spans="2:19">
      <c r="B2874" s="5">
        <v>2001</v>
      </c>
      <c r="C2874" s="32"/>
      <c r="D2874" s="32"/>
      <c r="E2874" s="32"/>
      <c r="F2874" s="32"/>
      <c r="G2874" s="32"/>
      <c r="H2874" s="32"/>
      <c r="I2874" s="32"/>
      <c r="J2874" s="32"/>
      <c r="K2874" s="32"/>
      <c r="L2874" s="32"/>
      <c r="M2874" s="32"/>
      <c r="N2874" s="32"/>
      <c r="O2874" s="32"/>
      <c r="P2874" s="32"/>
      <c r="Q2874" s="32"/>
      <c r="R2874" s="32"/>
      <c r="S2874" s="32"/>
    </row>
    <row r="2875" spans="2:19">
      <c r="B2875" s="5">
        <v>2000</v>
      </c>
      <c r="C2875" s="32"/>
      <c r="D2875" s="32"/>
      <c r="E2875" s="32"/>
      <c r="F2875" s="32"/>
      <c r="G2875" s="32"/>
      <c r="H2875" s="32"/>
      <c r="I2875" s="32"/>
      <c r="J2875" s="32"/>
      <c r="K2875" s="32"/>
      <c r="L2875" s="32"/>
      <c r="M2875" s="32"/>
      <c r="N2875" s="32"/>
      <c r="O2875" s="32"/>
      <c r="P2875" s="32"/>
      <c r="Q2875" s="32"/>
      <c r="R2875" s="32"/>
      <c r="S2875" s="32"/>
    </row>
    <row r="2876" spans="2:19">
      <c r="B2876" s="5">
        <v>1999</v>
      </c>
      <c r="C2876" s="32"/>
      <c r="D2876" s="32"/>
      <c r="E2876" s="32"/>
      <c r="F2876" s="32"/>
      <c r="G2876" s="32"/>
      <c r="H2876" s="32"/>
      <c r="I2876" s="32"/>
      <c r="J2876" s="32"/>
      <c r="K2876" s="32"/>
      <c r="L2876" s="32"/>
      <c r="M2876" s="32"/>
      <c r="N2876" s="32"/>
      <c r="O2876" s="32"/>
      <c r="P2876" s="32"/>
      <c r="Q2876" s="32"/>
      <c r="R2876" s="32"/>
      <c r="S2876" s="32"/>
    </row>
    <row r="2877" spans="2:19">
      <c r="B2877" s="5">
        <v>1998</v>
      </c>
      <c r="C2877" s="32"/>
      <c r="D2877" s="32"/>
      <c r="E2877" s="32"/>
      <c r="F2877" s="32"/>
      <c r="G2877" s="32"/>
      <c r="H2877" s="32"/>
      <c r="I2877" s="32"/>
      <c r="J2877" s="32"/>
      <c r="K2877" s="32"/>
      <c r="L2877" s="32"/>
      <c r="M2877" s="32"/>
      <c r="N2877" s="32"/>
      <c r="O2877" s="32"/>
      <c r="P2877" s="32"/>
      <c r="Q2877" s="32"/>
      <c r="R2877" s="32"/>
      <c r="S2877" s="32"/>
    </row>
    <row r="2878" spans="2:19">
      <c r="B2878" s="5">
        <v>1997</v>
      </c>
      <c r="C2878" s="32"/>
      <c r="D2878" s="32"/>
      <c r="E2878" s="32"/>
      <c r="F2878" s="32"/>
      <c r="G2878" s="32"/>
      <c r="H2878" s="32"/>
      <c r="I2878" s="32"/>
      <c r="J2878" s="32"/>
      <c r="K2878" s="32"/>
      <c r="L2878" s="32"/>
      <c r="M2878" s="32"/>
      <c r="N2878" s="32"/>
      <c r="O2878" s="32"/>
      <c r="P2878" s="32"/>
      <c r="Q2878" s="32"/>
      <c r="R2878" s="32"/>
      <c r="S2878" s="32"/>
    </row>
    <row r="2879" spans="2:19">
      <c r="B2879" s="5">
        <v>1996</v>
      </c>
      <c r="C2879" s="32"/>
      <c r="D2879" s="32"/>
      <c r="E2879" s="32"/>
      <c r="F2879" s="32"/>
      <c r="G2879" s="32"/>
      <c r="H2879" s="32"/>
      <c r="I2879" s="32"/>
      <c r="J2879" s="32"/>
      <c r="K2879" s="32"/>
      <c r="L2879" s="32"/>
      <c r="M2879" s="32"/>
      <c r="N2879" s="32"/>
      <c r="O2879" s="32"/>
      <c r="P2879" s="32"/>
      <c r="Q2879" s="32"/>
      <c r="R2879" s="32"/>
      <c r="S2879" s="32"/>
    </row>
    <row r="2880" spans="2:19">
      <c r="B2880" s="5">
        <v>1995</v>
      </c>
      <c r="C2880" s="32"/>
      <c r="D2880" s="32"/>
      <c r="E2880" s="32"/>
      <c r="F2880" s="32"/>
      <c r="G2880" s="32"/>
      <c r="H2880" s="32"/>
      <c r="I2880" s="32"/>
      <c r="J2880" s="32"/>
      <c r="K2880" s="32"/>
      <c r="L2880" s="32"/>
      <c r="M2880" s="32"/>
      <c r="N2880" s="32"/>
      <c r="O2880" s="32"/>
      <c r="P2880" s="32"/>
      <c r="Q2880" s="32"/>
      <c r="R2880" s="32"/>
      <c r="S2880" s="32"/>
    </row>
    <row r="2881" spans="2:19">
      <c r="B2881" s="5">
        <v>1994</v>
      </c>
      <c r="C2881" s="32"/>
      <c r="D2881" s="32"/>
      <c r="E2881" s="32"/>
      <c r="F2881" s="32"/>
      <c r="G2881" s="32"/>
      <c r="H2881" s="32"/>
      <c r="I2881" s="32"/>
      <c r="J2881" s="32"/>
      <c r="K2881" s="32"/>
      <c r="L2881" s="32"/>
      <c r="M2881" s="32"/>
      <c r="N2881" s="32"/>
      <c r="O2881" s="32"/>
      <c r="P2881" s="32"/>
      <c r="Q2881" s="32"/>
      <c r="R2881" s="32"/>
      <c r="S2881" s="32"/>
    </row>
    <row r="2882" spans="2:19">
      <c r="B2882" s="5">
        <v>1993</v>
      </c>
      <c r="C2882" s="32"/>
      <c r="D2882" s="32"/>
      <c r="E2882" s="32"/>
      <c r="F2882" s="32"/>
      <c r="G2882" s="32"/>
      <c r="H2882" s="32"/>
      <c r="I2882" s="32"/>
      <c r="J2882" s="32"/>
      <c r="K2882" s="32"/>
      <c r="L2882" s="32"/>
      <c r="M2882" s="32"/>
      <c r="N2882" s="32"/>
      <c r="O2882" s="32"/>
      <c r="P2882" s="32"/>
      <c r="Q2882" s="32"/>
      <c r="R2882" s="32"/>
      <c r="S2882" s="32"/>
    </row>
    <row r="2883" spans="2:19">
      <c r="B2883" s="5">
        <v>1992</v>
      </c>
      <c r="C2883" s="32"/>
      <c r="D2883" s="32"/>
      <c r="E2883" s="32"/>
      <c r="F2883" s="32"/>
      <c r="G2883" s="32"/>
      <c r="H2883" s="32"/>
      <c r="I2883" s="32"/>
      <c r="J2883" s="32"/>
      <c r="K2883" s="32"/>
      <c r="L2883" s="32"/>
      <c r="M2883" s="32"/>
      <c r="N2883" s="32"/>
      <c r="O2883" s="32"/>
      <c r="P2883" s="32"/>
      <c r="Q2883" s="32"/>
      <c r="R2883" s="32"/>
      <c r="S2883" s="32"/>
    </row>
    <row r="2884" spans="2:19">
      <c r="B2884" s="5">
        <v>1991</v>
      </c>
      <c r="C2884" s="32"/>
      <c r="D2884" s="32"/>
      <c r="E2884" s="32"/>
      <c r="F2884" s="32"/>
      <c r="G2884" s="32"/>
      <c r="H2884" s="32"/>
      <c r="I2884" s="32"/>
      <c r="J2884" s="32"/>
      <c r="K2884" s="32"/>
      <c r="L2884" s="32"/>
      <c r="M2884" s="32"/>
      <c r="N2884" s="32"/>
      <c r="O2884" s="32"/>
      <c r="P2884" s="32"/>
      <c r="Q2884" s="32"/>
      <c r="R2884" s="32"/>
      <c r="S2884" s="32"/>
    </row>
    <row r="2885" spans="2:19">
      <c r="B2885" s="5">
        <v>1990</v>
      </c>
      <c r="C2885" s="32"/>
      <c r="D2885" s="32"/>
      <c r="E2885" s="32"/>
      <c r="F2885" s="32"/>
      <c r="G2885" s="32"/>
      <c r="H2885" s="32"/>
      <c r="I2885" s="32"/>
      <c r="J2885" s="32"/>
      <c r="K2885" s="32"/>
      <c r="L2885" s="32"/>
      <c r="M2885" s="32"/>
      <c r="N2885" s="32"/>
      <c r="O2885" s="32"/>
      <c r="P2885" s="32"/>
      <c r="Q2885" s="32"/>
      <c r="R2885" s="32"/>
      <c r="S2885" s="32"/>
    </row>
    <row r="2886" spans="2:19">
      <c r="B2886" s="5">
        <v>1989</v>
      </c>
      <c r="C2886" s="32"/>
      <c r="D2886" s="32"/>
      <c r="E2886" s="32"/>
      <c r="F2886" s="32"/>
      <c r="G2886" s="32"/>
      <c r="H2886" s="32"/>
      <c r="I2886" s="32"/>
      <c r="J2886" s="32"/>
      <c r="K2886" s="32"/>
      <c r="L2886" s="32"/>
      <c r="M2886" s="32"/>
      <c r="N2886" s="32"/>
      <c r="O2886" s="32"/>
      <c r="P2886" s="32"/>
      <c r="Q2886" s="32"/>
      <c r="R2886" s="32"/>
      <c r="S2886" s="32"/>
    </row>
    <row r="2887" spans="2:19">
      <c r="B2887" s="5">
        <v>1988</v>
      </c>
      <c r="C2887" s="32"/>
      <c r="D2887" s="32"/>
      <c r="E2887" s="32"/>
      <c r="F2887" s="32"/>
      <c r="G2887" s="32"/>
      <c r="H2887" s="32"/>
      <c r="I2887" s="32"/>
      <c r="J2887" s="32"/>
      <c r="K2887" s="32"/>
      <c r="L2887" s="32"/>
      <c r="M2887" s="32"/>
      <c r="N2887" s="32"/>
      <c r="O2887" s="32"/>
      <c r="P2887" s="32"/>
      <c r="Q2887" s="32"/>
      <c r="R2887" s="32"/>
      <c r="S2887" s="32"/>
    </row>
    <row r="2888" spans="2:19">
      <c r="B2888" s="5">
        <v>1987</v>
      </c>
      <c r="C2888" s="32"/>
      <c r="D2888" s="32"/>
      <c r="E2888" s="32"/>
      <c r="F2888" s="32"/>
      <c r="G2888" s="32"/>
      <c r="H2888" s="32"/>
      <c r="I2888" s="32"/>
      <c r="J2888" s="32"/>
      <c r="K2888" s="32"/>
      <c r="L2888" s="32"/>
      <c r="M2888" s="32"/>
      <c r="N2888" s="32"/>
      <c r="O2888" s="32"/>
      <c r="P2888" s="32"/>
      <c r="Q2888" s="32"/>
      <c r="R2888" s="32"/>
      <c r="S2888" s="32"/>
    </row>
    <row r="2889" spans="2:19">
      <c r="B2889" s="5">
        <v>1986</v>
      </c>
      <c r="C2889" s="32"/>
      <c r="D2889" s="32"/>
      <c r="E2889" s="32"/>
      <c r="F2889" s="32"/>
      <c r="G2889" s="32"/>
      <c r="H2889" s="32"/>
      <c r="I2889" s="32"/>
      <c r="J2889" s="32"/>
      <c r="K2889" s="32"/>
      <c r="L2889" s="32"/>
      <c r="M2889" s="32"/>
      <c r="N2889" s="32"/>
      <c r="O2889" s="32"/>
      <c r="P2889" s="32"/>
      <c r="Q2889" s="32"/>
      <c r="R2889" s="32"/>
      <c r="S2889" s="32"/>
    </row>
    <row r="2890" spans="2:19">
      <c r="B2890" s="5">
        <v>1985</v>
      </c>
      <c r="C2890" s="32"/>
      <c r="D2890" s="32"/>
      <c r="E2890" s="32"/>
      <c r="F2890" s="32"/>
      <c r="G2890" s="32"/>
      <c r="H2890" s="32"/>
      <c r="I2890" s="32"/>
      <c r="J2890" s="32"/>
      <c r="K2890" s="32"/>
      <c r="L2890" s="32"/>
      <c r="M2890" s="32"/>
      <c r="N2890" s="32"/>
      <c r="O2890" s="32"/>
      <c r="P2890" s="32"/>
      <c r="Q2890" s="32"/>
      <c r="R2890" s="32"/>
      <c r="S2890" s="32"/>
    </row>
    <row r="2891" spans="2:19">
      <c r="B2891" s="5">
        <v>1984</v>
      </c>
      <c r="C2891" s="32"/>
      <c r="D2891" s="32"/>
      <c r="E2891" s="32"/>
      <c r="F2891" s="32"/>
      <c r="G2891" s="32"/>
      <c r="H2891" s="32"/>
      <c r="I2891" s="32"/>
      <c r="J2891" s="32"/>
      <c r="K2891" s="32"/>
      <c r="L2891" s="32"/>
      <c r="M2891" s="32"/>
      <c r="N2891" s="32"/>
      <c r="O2891" s="32"/>
      <c r="P2891" s="32"/>
      <c r="Q2891" s="32"/>
      <c r="R2891" s="32"/>
      <c r="S2891" s="32"/>
    </row>
    <row r="2892" spans="2:19">
      <c r="B2892" s="5">
        <v>1983</v>
      </c>
      <c r="C2892" s="32"/>
      <c r="D2892" s="32"/>
      <c r="E2892" s="32"/>
      <c r="F2892" s="32"/>
      <c r="G2892" s="32"/>
      <c r="H2892" s="32"/>
      <c r="I2892" s="32"/>
      <c r="J2892" s="32"/>
      <c r="K2892" s="32"/>
      <c r="L2892" s="32"/>
      <c r="M2892" s="32"/>
      <c r="N2892" s="32"/>
      <c r="O2892" s="32"/>
      <c r="P2892" s="32"/>
      <c r="Q2892" s="32"/>
      <c r="R2892" s="32"/>
      <c r="S2892" s="32"/>
    </row>
    <row r="2893" spans="2:19">
      <c r="B2893" s="5">
        <v>1982</v>
      </c>
      <c r="C2893" s="32"/>
      <c r="D2893" s="32"/>
      <c r="E2893" s="32"/>
      <c r="F2893" s="32"/>
      <c r="G2893" s="32"/>
      <c r="H2893" s="32"/>
      <c r="I2893" s="32"/>
      <c r="J2893" s="32"/>
      <c r="K2893" s="32"/>
      <c r="L2893" s="32"/>
      <c r="M2893" s="32"/>
      <c r="N2893" s="32"/>
      <c r="O2893" s="32"/>
      <c r="P2893" s="32"/>
      <c r="Q2893" s="32"/>
      <c r="R2893" s="32"/>
      <c r="S2893" s="32"/>
    </row>
    <row r="2894" spans="2:19">
      <c r="B2894" s="5">
        <v>1981</v>
      </c>
      <c r="C2894" s="32"/>
      <c r="D2894" s="32"/>
      <c r="E2894" s="32"/>
      <c r="F2894" s="32"/>
      <c r="G2894" s="32"/>
      <c r="H2894" s="32"/>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32"/>
      <c r="D2896" s="32"/>
      <c r="E2896" s="32"/>
      <c r="F2896" s="32"/>
      <c r="G2896" s="32"/>
      <c r="H2896" s="32"/>
      <c r="I2896" s="32"/>
      <c r="J2896" s="32"/>
      <c r="K2896" s="32"/>
      <c r="L2896" s="32"/>
      <c r="M2896" s="32"/>
      <c r="N2896" s="32"/>
      <c r="O2896" s="32"/>
      <c r="P2896" s="32"/>
      <c r="Q2896" s="32"/>
      <c r="R2896" s="32"/>
      <c r="S2896" s="32"/>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60" t="s">
        <v>212</v>
      </c>
      <c r="B2946" s="6" t="s">
        <v>182</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1"/>
      <c r="B2947" s="6"/>
      <c r="C2947" s="7"/>
      <c r="D2947" s="7"/>
      <c r="E2947" s="7"/>
      <c r="F2947" s="7"/>
      <c r="G2947" s="7"/>
      <c r="H2947" s="7"/>
      <c r="I2947" s="7"/>
      <c r="J2947" s="7"/>
      <c r="K2947" s="7"/>
      <c r="L2947" s="7"/>
      <c r="M2947" s="9"/>
    </row>
    <row r="2948" spans="1:19">
      <c r="A2948" s="62" t="s">
        <v>213</v>
      </c>
      <c r="B2948" s="5">
        <v>2022</v>
      </c>
      <c r="C2948" s="31"/>
      <c r="D2948" s="31"/>
      <c r="E2948" s="31"/>
      <c r="F2948" s="31"/>
      <c r="G2948" s="31"/>
      <c r="H2948" s="31"/>
      <c r="I2948" s="31"/>
      <c r="J2948" s="31"/>
      <c r="K2948" s="31"/>
      <c r="L2948" s="31"/>
      <c r="M2948" s="31"/>
      <c r="N2948" s="31"/>
      <c r="O2948" s="31"/>
      <c r="P2948" s="31"/>
      <c r="Q2948" s="31"/>
      <c r="R2948" s="59"/>
      <c r="S2948" s="32">
        <v>306476.17999999993</v>
      </c>
    </row>
    <row r="2949" spans="1:19">
      <c r="A2949" s="33"/>
      <c r="B2949" s="5">
        <v>2021</v>
      </c>
      <c r="C2949" s="31"/>
      <c r="D2949" s="31"/>
      <c r="E2949" s="31"/>
      <c r="F2949" s="31"/>
      <c r="G2949" s="31"/>
      <c r="H2949" s="31"/>
      <c r="I2949" s="31"/>
      <c r="J2949" s="31"/>
      <c r="K2949" s="31"/>
      <c r="L2949" s="31"/>
      <c r="M2949" s="31"/>
      <c r="N2949" s="31"/>
      <c r="O2949" s="31"/>
      <c r="P2949" s="31"/>
      <c r="Q2949" s="31"/>
      <c r="R2949" s="32">
        <v>227599.18000000002</v>
      </c>
      <c r="S2949" s="32">
        <v>227599.18000000005</v>
      </c>
    </row>
    <row r="2950" spans="1:19">
      <c r="B2950" s="5">
        <v>2020</v>
      </c>
      <c r="C2950" s="31"/>
      <c r="D2950" s="31"/>
      <c r="E2950" s="31"/>
      <c r="F2950" s="31"/>
      <c r="G2950" s="31"/>
      <c r="H2950" s="31"/>
      <c r="I2950" s="31"/>
      <c r="J2950" s="31"/>
      <c r="K2950" s="31"/>
      <c r="L2950" s="31"/>
      <c r="M2950" s="31"/>
      <c r="N2950" s="31"/>
      <c r="O2950" s="31"/>
      <c r="P2950" s="31"/>
      <c r="Q2950" s="32">
        <v>303634.93</v>
      </c>
      <c r="R2950" s="32">
        <v>303634.93</v>
      </c>
      <c r="S2950" s="32">
        <v>303634.93</v>
      </c>
    </row>
    <row r="2951" spans="1:19">
      <c r="A2951" s="35"/>
      <c r="B2951" s="5">
        <v>2019</v>
      </c>
      <c r="C2951" s="31"/>
      <c r="D2951" s="31"/>
      <c r="E2951" s="31"/>
      <c r="F2951" s="31"/>
      <c r="G2951" s="31"/>
      <c r="H2951" s="31"/>
      <c r="I2951" s="31"/>
      <c r="J2951" s="31"/>
      <c r="K2951" s="31"/>
      <c r="L2951" s="31"/>
      <c r="M2951" s="31"/>
      <c r="N2951" s="31"/>
      <c r="O2951" s="31"/>
      <c r="P2951" s="32">
        <v>189115.78999999998</v>
      </c>
      <c r="Q2951" s="32">
        <v>189115.78999999998</v>
      </c>
      <c r="R2951" s="32">
        <v>189115.78999999998</v>
      </c>
      <c r="S2951" s="32">
        <v>189115.78999999998</v>
      </c>
    </row>
    <row r="2952" spans="1:19">
      <c r="A2952" s="35"/>
      <c r="B2952" s="5">
        <v>2018</v>
      </c>
      <c r="C2952" s="31"/>
      <c r="D2952" s="31"/>
      <c r="E2952" s="31"/>
      <c r="F2952" s="31"/>
      <c r="G2952" s="31"/>
      <c r="H2952" s="31"/>
      <c r="I2952" s="31"/>
      <c r="J2952" s="31"/>
      <c r="K2952" s="31"/>
      <c r="L2952" s="31"/>
      <c r="M2952" s="31"/>
      <c r="N2952" s="31"/>
      <c r="O2952" s="32">
        <v>141087.97000000003</v>
      </c>
      <c r="P2952" s="32">
        <v>141087.97000000003</v>
      </c>
      <c r="Q2952" s="32">
        <v>141087.97000000003</v>
      </c>
      <c r="R2952" s="32">
        <v>141087.97000000003</v>
      </c>
      <c r="S2952" s="32">
        <v>141087.97</v>
      </c>
    </row>
    <row r="2953" spans="1:19">
      <c r="A2953" s="35"/>
      <c r="B2953" s="5">
        <v>2017</v>
      </c>
      <c r="C2953" s="31"/>
      <c r="D2953" s="31"/>
      <c r="E2953" s="31"/>
      <c r="F2953" s="31"/>
      <c r="G2953" s="31"/>
      <c r="H2953" s="31"/>
      <c r="I2953" s="31"/>
      <c r="J2953" s="31"/>
      <c r="K2953" s="31"/>
      <c r="L2953" s="31"/>
      <c r="M2953" s="31"/>
      <c r="N2953" s="32">
        <v>115292.19000000002</v>
      </c>
      <c r="O2953" s="32">
        <v>115292.19000000002</v>
      </c>
      <c r="P2953" s="32">
        <v>115292.19000000002</v>
      </c>
      <c r="Q2953" s="32">
        <v>115292.19000000002</v>
      </c>
      <c r="R2953" s="32">
        <v>115292.18999999999</v>
      </c>
      <c r="S2953" s="32">
        <v>115292.19000000002</v>
      </c>
    </row>
    <row r="2954" spans="1:19">
      <c r="B2954" s="5">
        <v>2016</v>
      </c>
      <c r="C2954" s="31"/>
      <c r="D2954" s="31"/>
      <c r="E2954" s="31"/>
      <c r="F2954" s="31"/>
      <c r="G2954" s="31"/>
      <c r="H2954" s="31"/>
      <c r="I2954" s="31"/>
      <c r="J2954" s="31"/>
      <c r="K2954" s="31"/>
      <c r="L2954" s="31"/>
      <c r="M2954" s="32">
        <v>319905</v>
      </c>
      <c r="N2954" s="32">
        <v>319905</v>
      </c>
      <c r="O2954" s="32">
        <v>319905</v>
      </c>
      <c r="P2954" s="32">
        <v>319905</v>
      </c>
      <c r="Q2954" s="32">
        <v>319905</v>
      </c>
      <c r="R2954" s="32">
        <v>319905</v>
      </c>
      <c r="S2954" s="32">
        <v>319905</v>
      </c>
    </row>
    <row r="2955" spans="1:19">
      <c r="B2955" s="5">
        <v>2015</v>
      </c>
      <c r="C2955" s="31"/>
      <c r="D2955" s="31"/>
      <c r="E2955" s="31"/>
      <c r="F2955" s="31"/>
      <c r="G2955" s="31"/>
      <c r="H2955" s="31"/>
      <c r="I2955" s="31"/>
      <c r="J2955" s="31"/>
      <c r="K2955" s="31"/>
      <c r="L2955" s="32">
        <v>150600.59</v>
      </c>
      <c r="M2955" s="32">
        <v>150600.58999999997</v>
      </c>
      <c r="N2955" s="32">
        <v>150600.58999999997</v>
      </c>
      <c r="O2955" s="32">
        <v>150600.58999999997</v>
      </c>
      <c r="P2955" s="32">
        <v>150600.58999999997</v>
      </c>
      <c r="Q2955" s="32">
        <v>150600.58999999997</v>
      </c>
      <c r="R2955" s="32">
        <v>150600.59</v>
      </c>
      <c r="S2955" s="32">
        <v>150600.58999999997</v>
      </c>
    </row>
    <row r="2956" spans="1:19">
      <c r="B2956" s="5">
        <v>2014</v>
      </c>
      <c r="C2956" s="31"/>
      <c r="D2956" s="31"/>
      <c r="E2956" s="31"/>
      <c r="F2956" s="31"/>
      <c r="G2956" s="31"/>
      <c r="H2956" s="31"/>
      <c r="I2956" s="31"/>
      <c r="J2956" s="31"/>
      <c r="K2956" s="32">
        <v>112406.10999999999</v>
      </c>
      <c r="L2956" s="32">
        <v>112406.10999999999</v>
      </c>
      <c r="M2956" s="32">
        <v>112406.10999999999</v>
      </c>
      <c r="N2956" s="32">
        <v>112406.10999999999</v>
      </c>
      <c r="O2956" s="32">
        <v>112406.10999999999</v>
      </c>
      <c r="P2956" s="32">
        <v>112406.10999999999</v>
      </c>
      <c r="Q2956" s="32">
        <v>112406.10999999999</v>
      </c>
      <c r="R2956" s="32">
        <v>112406.10999999999</v>
      </c>
      <c r="S2956" s="32">
        <v>112406.10999999999</v>
      </c>
    </row>
    <row r="2957" spans="1:19">
      <c r="B2957" s="5">
        <v>2013</v>
      </c>
      <c r="C2957" s="31"/>
      <c r="D2957" s="31"/>
      <c r="E2957" s="31"/>
      <c r="F2957" s="31"/>
      <c r="G2957" s="31"/>
      <c r="H2957" s="31"/>
      <c r="I2957" s="31"/>
      <c r="J2957" s="32">
        <v>44874.200000000004</v>
      </c>
      <c r="K2957" s="32">
        <v>44874.200000000004</v>
      </c>
      <c r="L2957" s="32">
        <v>44874.2</v>
      </c>
      <c r="M2957" s="32">
        <v>44874.200000000004</v>
      </c>
      <c r="N2957" s="32">
        <v>44874.200000000004</v>
      </c>
      <c r="O2957" s="32">
        <v>44874.200000000004</v>
      </c>
      <c r="P2957" s="32">
        <v>44874.200000000004</v>
      </c>
      <c r="Q2957" s="32">
        <v>44874.200000000004</v>
      </c>
      <c r="R2957" s="32">
        <v>44874.2</v>
      </c>
      <c r="S2957" s="32">
        <v>44874.200000000004</v>
      </c>
    </row>
    <row r="2958" spans="1:19">
      <c r="B2958" s="5">
        <v>2012</v>
      </c>
      <c r="C2958" s="31"/>
      <c r="D2958" s="31"/>
      <c r="E2958" s="31"/>
      <c r="F2958" s="31"/>
      <c r="G2958" s="31"/>
      <c r="H2958" s="31"/>
      <c r="I2958" s="32">
        <v>62373.11</v>
      </c>
      <c r="J2958" s="32">
        <v>62373.11</v>
      </c>
      <c r="K2958" s="32">
        <v>62373.11</v>
      </c>
      <c r="L2958" s="32">
        <v>62373.11</v>
      </c>
      <c r="M2958" s="32">
        <v>62373.11</v>
      </c>
      <c r="N2958" s="32">
        <v>62373.11</v>
      </c>
      <c r="O2958" s="32">
        <v>62373.11</v>
      </c>
      <c r="P2958" s="32">
        <v>62373.11</v>
      </c>
      <c r="Q2958" s="32">
        <v>62373.11</v>
      </c>
      <c r="R2958" s="32">
        <v>62373.11</v>
      </c>
      <c r="S2958" s="32">
        <v>62373.11</v>
      </c>
    </row>
    <row r="2959" spans="1:19">
      <c r="B2959" s="5">
        <v>2011</v>
      </c>
      <c r="C2959" s="31"/>
      <c r="D2959" s="31"/>
      <c r="E2959" s="31"/>
      <c r="F2959" s="31"/>
      <c r="G2959" s="31"/>
      <c r="H2959" s="32">
        <v>119586.77</v>
      </c>
      <c r="I2959" s="32">
        <v>119586.76999999999</v>
      </c>
      <c r="J2959" s="32">
        <v>119586.76999999999</v>
      </c>
      <c r="K2959" s="32">
        <v>119586.76999999999</v>
      </c>
      <c r="L2959" s="32">
        <v>119586.76999999999</v>
      </c>
      <c r="M2959" s="32">
        <v>119586.76999999999</v>
      </c>
      <c r="N2959" s="32">
        <v>119586.76999999999</v>
      </c>
      <c r="O2959" s="32">
        <v>119586.76999999999</v>
      </c>
      <c r="P2959" s="32">
        <v>119586.76999999999</v>
      </c>
      <c r="Q2959" s="32">
        <v>119586.76999999999</v>
      </c>
      <c r="R2959" s="32">
        <v>119586.76999999999</v>
      </c>
      <c r="S2959" s="32">
        <v>119586.76999999999</v>
      </c>
    </row>
    <row r="2960" spans="1:19">
      <c r="B2960" s="5">
        <v>2010</v>
      </c>
      <c r="C2960" s="31"/>
      <c r="D2960" s="31"/>
      <c r="E2960" s="31"/>
      <c r="F2960" s="31"/>
      <c r="G2960" s="32">
        <v>82761.45</v>
      </c>
      <c r="H2960" s="32">
        <v>82761.45</v>
      </c>
      <c r="I2960" s="32">
        <v>82761.45</v>
      </c>
      <c r="J2960" s="32">
        <v>82761.45</v>
      </c>
      <c r="K2960" s="32">
        <v>82761.45</v>
      </c>
      <c r="L2960" s="32">
        <v>82761.45</v>
      </c>
      <c r="M2960" s="32">
        <v>82761.45</v>
      </c>
      <c r="N2960" s="32">
        <v>82761.45</v>
      </c>
      <c r="O2960" s="32">
        <v>82761.45</v>
      </c>
      <c r="P2960" s="32">
        <v>82761.45</v>
      </c>
      <c r="Q2960" s="32">
        <v>82761.45</v>
      </c>
      <c r="R2960" s="32">
        <v>82761.45</v>
      </c>
      <c r="S2960" s="32">
        <v>82761.45</v>
      </c>
    </row>
    <row r="2961" spans="2:19">
      <c r="B2961" s="5">
        <v>2009</v>
      </c>
      <c r="C2961" s="31"/>
      <c r="D2961" s="31"/>
      <c r="E2961" s="31"/>
      <c r="F2961" s="32">
        <v>73509.63</v>
      </c>
      <c r="G2961" s="32">
        <v>73509.63</v>
      </c>
      <c r="H2961" s="32">
        <v>73509.63</v>
      </c>
      <c r="I2961" s="32">
        <v>73509.63</v>
      </c>
      <c r="J2961" s="32">
        <v>73509.63</v>
      </c>
      <c r="K2961" s="32">
        <v>73509.63</v>
      </c>
      <c r="L2961" s="32">
        <v>73509.63</v>
      </c>
      <c r="M2961" s="32">
        <v>73509.63</v>
      </c>
      <c r="N2961" s="32">
        <v>73509.63</v>
      </c>
      <c r="O2961" s="32">
        <v>73509.63</v>
      </c>
      <c r="P2961" s="32">
        <v>73509.63</v>
      </c>
      <c r="Q2961" s="32">
        <v>73509.63</v>
      </c>
      <c r="R2961" s="32">
        <v>73509.63</v>
      </c>
      <c r="S2961" s="32">
        <v>73509.63</v>
      </c>
    </row>
    <row r="2962" spans="2:19">
      <c r="B2962" s="5">
        <v>2008</v>
      </c>
      <c r="C2962" s="31"/>
      <c r="D2962" s="31"/>
      <c r="E2962" s="32">
        <v>115521.54</v>
      </c>
      <c r="F2962" s="32">
        <v>115521.54</v>
      </c>
      <c r="G2962" s="32">
        <v>115521.54</v>
      </c>
      <c r="H2962" s="32">
        <v>115521.54</v>
      </c>
      <c r="I2962" s="32">
        <v>115521.53999999998</v>
      </c>
      <c r="J2962" s="32">
        <v>115521.53999999998</v>
      </c>
      <c r="K2962" s="32">
        <v>115521.54</v>
      </c>
      <c r="L2962" s="32">
        <v>115521.54</v>
      </c>
      <c r="M2962" s="32">
        <v>115521.53999999998</v>
      </c>
      <c r="N2962" s="32">
        <v>115521.53999999998</v>
      </c>
      <c r="O2962" s="32">
        <v>115521.53999999998</v>
      </c>
      <c r="P2962" s="32">
        <v>115521.53999999998</v>
      </c>
      <c r="Q2962" s="32">
        <v>115521.53999999998</v>
      </c>
      <c r="R2962" s="32">
        <v>115521.54</v>
      </c>
      <c r="S2962" s="32">
        <v>115521.53999999998</v>
      </c>
    </row>
    <row r="2963" spans="2:19">
      <c r="B2963" s="5">
        <v>2007</v>
      </c>
      <c r="C2963" s="31"/>
      <c r="D2963" s="32">
        <v>131430.01</v>
      </c>
      <c r="E2963" s="32">
        <v>131430.01</v>
      </c>
      <c r="F2963" s="32">
        <v>131430.01</v>
      </c>
      <c r="G2963" s="32">
        <v>131430.01</v>
      </c>
      <c r="H2963" s="32">
        <v>131430.01</v>
      </c>
      <c r="I2963" s="32">
        <v>131430.01</v>
      </c>
      <c r="J2963" s="32">
        <v>131430.01</v>
      </c>
      <c r="K2963" s="32">
        <v>131430.01</v>
      </c>
      <c r="L2963" s="32">
        <v>131430.01</v>
      </c>
      <c r="M2963" s="32">
        <v>131430.01</v>
      </c>
      <c r="N2963" s="32">
        <v>131430.01</v>
      </c>
      <c r="O2963" s="32">
        <v>131430.01</v>
      </c>
      <c r="P2963" s="32">
        <v>131430.01</v>
      </c>
      <c r="Q2963" s="32">
        <v>131430.01</v>
      </c>
      <c r="R2963" s="32">
        <v>131430.01</v>
      </c>
      <c r="S2963" s="32">
        <v>131430.01</v>
      </c>
    </row>
    <row r="2964" spans="2:19">
      <c r="B2964" s="5">
        <v>2006</v>
      </c>
      <c r="C2964" s="32"/>
      <c r="D2964" s="32">
        <v>92085.18</v>
      </c>
      <c r="E2964" s="32">
        <v>92085.18</v>
      </c>
      <c r="F2964" s="32">
        <v>92085.18</v>
      </c>
      <c r="G2964" s="32">
        <v>92085.18</v>
      </c>
      <c r="H2964" s="32">
        <v>92085.18</v>
      </c>
      <c r="I2964" s="32">
        <v>92085.18</v>
      </c>
      <c r="J2964" s="32">
        <v>92085.18</v>
      </c>
      <c r="K2964" s="32">
        <v>92085.180000000022</v>
      </c>
      <c r="L2964" s="32">
        <v>92085.180000000022</v>
      </c>
      <c r="M2964" s="32">
        <v>92085.18</v>
      </c>
      <c r="N2964" s="32">
        <v>92085.18</v>
      </c>
      <c r="O2964" s="32">
        <v>92085.18</v>
      </c>
      <c r="P2964" s="32">
        <v>92085.18</v>
      </c>
      <c r="Q2964" s="32">
        <v>92085.18</v>
      </c>
      <c r="R2964" s="32">
        <v>92085.180000000022</v>
      </c>
      <c r="S2964" s="32">
        <v>92085.18</v>
      </c>
    </row>
    <row r="2965" spans="2:19">
      <c r="B2965" s="5">
        <v>2005</v>
      </c>
      <c r="C2965" s="32"/>
      <c r="D2965" s="32"/>
      <c r="E2965" s="32"/>
      <c r="F2965" s="32"/>
      <c r="G2965" s="32"/>
      <c r="H2965" s="32"/>
      <c r="I2965" s="32"/>
      <c r="J2965" s="32"/>
      <c r="K2965" s="32"/>
      <c r="L2965" s="32"/>
      <c r="M2965" s="32"/>
      <c r="N2965" s="32"/>
      <c r="O2965" s="32"/>
      <c r="P2965" s="32"/>
      <c r="Q2965" s="32"/>
      <c r="R2965" s="32"/>
      <c r="S2965" s="32"/>
    </row>
    <row r="2966" spans="2:19">
      <c r="B2966" s="5">
        <v>2004</v>
      </c>
      <c r="C2966" s="32"/>
      <c r="D2966" s="32"/>
      <c r="E2966" s="32"/>
      <c r="F2966" s="32"/>
      <c r="G2966" s="32"/>
      <c r="H2966" s="32"/>
      <c r="I2966" s="32"/>
      <c r="J2966" s="32"/>
      <c r="K2966" s="32"/>
      <c r="L2966" s="32"/>
      <c r="M2966" s="32"/>
      <c r="N2966" s="32"/>
      <c r="O2966" s="32"/>
      <c r="P2966" s="32"/>
      <c r="Q2966" s="32"/>
      <c r="R2966" s="32"/>
      <c r="S2966" s="32"/>
    </row>
    <row r="2967" spans="2:19">
      <c r="B2967" s="5">
        <v>2003</v>
      </c>
      <c r="C2967" s="32"/>
      <c r="D2967" s="32"/>
      <c r="E2967" s="32"/>
      <c r="F2967" s="32"/>
      <c r="G2967" s="32"/>
      <c r="H2967" s="32"/>
      <c r="I2967" s="32"/>
      <c r="J2967" s="32"/>
      <c r="K2967" s="32"/>
      <c r="L2967" s="32"/>
      <c r="M2967" s="32"/>
      <c r="N2967" s="32"/>
      <c r="O2967" s="32"/>
      <c r="P2967" s="32"/>
      <c r="Q2967" s="32"/>
      <c r="R2967" s="32"/>
      <c r="S2967" s="32"/>
    </row>
    <row r="2968" spans="2:19">
      <c r="B2968" s="5">
        <v>2002</v>
      </c>
      <c r="C2968" s="32"/>
      <c r="D2968" s="32"/>
      <c r="E2968" s="32"/>
      <c r="F2968" s="32"/>
      <c r="G2968" s="32"/>
      <c r="H2968" s="32"/>
      <c r="I2968" s="32"/>
      <c r="J2968" s="32"/>
      <c r="K2968" s="32"/>
      <c r="L2968" s="32"/>
      <c r="M2968" s="32"/>
      <c r="N2968" s="32"/>
      <c r="O2968" s="32"/>
      <c r="P2968" s="32"/>
      <c r="Q2968" s="32"/>
      <c r="R2968" s="32"/>
      <c r="S2968" s="32"/>
    </row>
    <row r="2969" spans="2:19">
      <c r="B2969" s="5">
        <v>2001</v>
      </c>
      <c r="C2969" s="32"/>
      <c r="D2969" s="32"/>
      <c r="E2969" s="32"/>
      <c r="F2969" s="32"/>
      <c r="G2969" s="32"/>
      <c r="H2969" s="32"/>
      <c r="I2969" s="32"/>
      <c r="J2969" s="32"/>
      <c r="K2969" s="32"/>
      <c r="L2969" s="32"/>
      <c r="M2969" s="32"/>
      <c r="N2969" s="32"/>
      <c r="O2969" s="32"/>
      <c r="P2969" s="32"/>
      <c r="Q2969" s="32"/>
      <c r="R2969" s="32"/>
      <c r="S2969" s="32"/>
    </row>
    <row r="2970" spans="2:19">
      <c r="B2970" s="5">
        <v>2000</v>
      </c>
      <c r="C2970" s="32"/>
      <c r="D2970" s="32"/>
      <c r="E2970" s="32"/>
      <c r="F2970" s="32"/>
      <c r="G2970" s="32"/>
      <c r="H2970" s="32"/>
      <c r="I2970" s="32"/>
      <c r="J2970" s="32"/>
      <c r="K2970" s="32"/>
      <c r="L2970" s="32"/>
      <c r="M2970" s="32"/>
      <c r="N2970" s="32"/>
      <c r="O2970" s="32"/>
      <c r="P2970" s="32"/>
      <c r="Q2970" s="32"/>
      <c r="R2970" s="32"/>
      <c r="S2970" s="32"/>
    </row>
    <row r="2971" spans="2:19">
      <c r="B2971" s="5">
        <v>1999</v>
      </c>
      <c r="C2971" s="32"/>
      <c r="D2971" s="32"/>
      <c r="E2971" s="32"/>
      <c r="F2971" s="32"/>
      <c r="G2971" s="32"/>
      <c r="H2971" s="32"/>
      <c r="I2971" s="32"/>
      <c r="J2971" s="32"/>
      <c r="K2971" s="32"/>
      <c r="L2971" s="32"/>
      <c r="M2971" s="32"/>
      <c r="N2971" s="32"/>
      <c r="O2971" s="32"/>
      <c r="P2971" s="32"/>
      <c r="Q2971" s="32"/>
      <c r="R2971" s="32"/>
      <c r="S2971" s="32"/>
    </row>
    <row r="2972" spans="2:19">
      <c r="B2972" s="5">
        <v>1998</v>
      </c>
      <c r="C2972" s="32"/>
      <c r="D2972" s="32"/>
      <c r="E2972" s="32"/>
      <c r="F2972" s="32"/>
      <c r="G2972" s="32"/>
      <c r="H2972" s="32"/>
      <c r="I2972" s="32"/>
      <c r="J2972" s="32"/>
      <c r="K2972" s="32"/>
      <c r="L2972" s="32"/>
      <c r="M2972" s="32"/>
      <c r="N2972" s="32"/>
      <c r="O2972" s="32"/>
      <c r="P2972" s="32"/>
      <c r="Q2972" s="32"/>
      <c r="R2972" s="32"/>
      <c r="S2972" s="32"/>
    </row>
    <row r="2973" spans="2:19">
      <c r="B2973" s="5">
        <v>1997</v>
      </c>
      <c r="C2973" s="32"/>
      <c r="D2973" s="32"/>
      <c r="E2973" s="32"/>
      <c r="F2973" s="32"/>
      <c r="G2973" s="32"/>
      <c r="H2973" s="32"/>
      <c r="I2973" s="32"/>
      <c r="J2973" s="32"/>
      <c r="K2973" s="32"/>
      <c r="L2973" s="32"/>
      <c r="M2973" s="32"/>
      <c r="N2973" s="32"/>
      <c r="O2973" s="32"/>
      <c r="P2973" s="32"/>
      <c r="Q2973" s="32"/>
      <c r="R2973" s="32"/>
      <c r="S2973" s="32"/>
    </row>
    <row r="2974" spans="2:19">
      <c r="B2974" s="5">
        <v>1996</v>
      </c>
      <c r="C2974" s="32"/>
      <c r="D2974" s="32"/>
      <c r="E2974" s="32"/>
      <c r="F2974" s="32"/>
      <c r="G2974" s="32"/>
      <c r="H2974" s="32"/>
      <c r="I2974" s="32"/>
      <c r="J2974" s="32"/>
      <c r="K2974" s="32"/>
      <c r="L2974" s="32"/>
      <c r="M2974" s="32"/>
      <c r="N2974" s="32"/>
      <c r="O2974" s="32"/>
      <c r="P2974" s="32"/>
      <c r="Q2974" s="32"/>
      <c r="R2974" s="32"/>
      <c r="S2974" s="32"/>
    </row>
    <row r="2975" spans="2:19">
      <c r="B2975" s="5">
        <v>1995</v>
      </c>
      <c r="C2975" s="32"/>
      <c r="D2975" s="32"/>
      <c r="E2975" s="32"/>
      <c r="F2975" s="32"/>
      <c r="G2975" s="32"/>
      <c r="H2975" s="32"/>
      <c r="I2975" s="32"/>
      <c r="J2975" s="32"/>
      <c r="K2975" s="32"/>
      <c r="L2975" s="32"/>
      <c r="M2975" s="32"/>
      <c r="N2975" s="32"/>
      <c r="O2975" s="32"/>
      <c r="P2975" s="32"/>
      <c r="Q2975" s="32"/>
      <c r="R2975" s="32"/>
      <c r="S2975" s="32"/>
    </row>
    <row r="2976" spans="2:19">
      <c r="B2976" s="5">
        <v>1994</v>
      </c>
      <c r="C2976" s="32"/>
      <c r="D2976" s="32"/>
      <c r="E2976" s="32"/>
      <c r="F2976" s="32"/>
      <c r="G2976" s="32"/>
      <c r="H2976" s="32"/>
      <c r="I2976" s="32"/>
      <c r="J2976" s="32"/>
      <c r="K2976" s="32"/>
      <c r="L2976" s="32"/>
      <c r="M2976" s="32"/>
      <c r="N2976" s="32"/>
      <c r="O2976" s="32"/>
      <c r="P2976" s="32"/>
      <c r="Q2976" s="32"/>
      <c r="R2976" s="32"/>
      <c r="S2976" s="32"/>
    </row>
    <row r="2977" spans="2:19">
      <c r="B2977" s="5">
        <v>1993</v>
      </c>
      <c r="C2977" s="32"/>
      <c r="D2977" s="32"/>
      <c r="E2977" s="32"/>
      <c r="F2977" s="32"/>
      <c r="G2977" s="32"/>
      <c r="H2977" s="32"/>
      <c r="I2977" s="32"/>
      <c r="J2977" s="32"/>
      <c r="K2977" s="32"/>
      <c r="L2977" s="32"/>
      <c r="M2977" s="32"/>
      <c r="N2977" s="32"/>
      <c r="O2977" s="32"/>
      <c r="P2977" s="32"/>
      <c r="Q2977" s="32"/>
      <c r="R2977" s="32"/>
      <c r="S2977" s="32"/>
    </row>
    <row r="2978" spans="2:19">
      <c r="B2978" s="5">
        <v>1992</v>
      </c>
      <c r="C2978" s="32"/>
      <c r="D2978" s="32"/>
      <c r="E2978" s="32"/>
      <c r="F2978" s="32"/>
      <c r="G2978" s="32"/>
      <c r="H2978" s="32"/>
      <c r="I2978" s="32"/>
      <c r="J2978" s="32"/>
      <c r="K2978" s="32"/>
      <c r="L2978" s="32"/>
      <c r="M2978" s="32"/>
      <c r="N2978" s="32"/>
      <c r="O2978" s="32"/>
      <c r="P2978" s="32"/>
      <c r="Q2978" s="32"/>
      <c r="R2978" s="32"/>
      <c r="S2978" s="32"/>
    </row>
    <row r="2979" spans="2:19">
      <c r="B2979" s="5">
        <v>1991</v>
      </c>
      <c r="C2979" s="32"/>
      <c r="D2979" s="32"/>
      <c r="E2979" s="32"/>
      <c r="F2979" s="32"/>
      <c r="G2979" s="32"/>
      <c r="H2979" s="32"/>
      <c r="I2979" s="32"/>
      <c r="J2979" s="32"/>
      <c r="K2979" s="32"/>
      <c r="L2979" s="32"/>
      <c r="M2979" s="32"/>
      <c r="N2979" s="32"/>
      <c r="O2979" s="32"/>
      <c r="P2979" s="32"/>
      <c r="Q2979" s="32"/>
      <c r="R2979" s="32"/>
      <c r="S2979" s="32"/>
    </row>
    <row r="2980" spans="2:19">
      <c r="B2980" s="5">
        <v>1990</v>
      </c>
      <c r="C2980" s="32"/>
      <c r="D2980" s="32"/>
      <c r="E2980" s="32"/>
      <c r="F2980" s="32"/>
      <c r="G2980" s="32"/>
      <c r="H2980" s="32"/>
      <c r="I2980" s="32"/>
      <c r="J2980" s="32"/>
      <c r="K2980" s="32"/>
      <c r="L2980" s="32"/>
      <c r="M2980" s="32"/>
      <c r="N2980" s="32"/>
      <c r="O2980" s="32"/>
      <c r="P2980" s="32"/>
      <c r="Q2980" s="32"/>
      <c r="R2980" s="32"/>
      <c r="S2980" s="32"/>
    </row>
    <row r="2981" spans="2:19">
      <c r="B2981" s="5">
        <v>1989</v>
      </c>
      <c r="C2981" s="32"/>
      <c r="D2981" s="32"/>
      <c r="E2981" s="32"/>
      <c r="F2981" s="32"/>
      <c r="G2981" s="32"/>
      <c r="H2981" s="32"/>
      <c r="I2981" s="32"/>
      <c r="J2981" s="32"/>
      <c r="K2981" s="32"/>
      <c r="L2981" s="32"/>
      <c r="M2981" s="32"/>
      <c r="N2981" s="32"/>
      <c r="O2981" s="32"/>
      <c r="P2981" s="32"/>
      <c r="Q2981" s="32"/>
      <c r="R2981" s="32"/>
      <c r="S2981" s="32"/>
    </row>
    <row r="2982" spans="2:19">
      <c r="B2982" s="5">
        <v>1988</v>
      </c>
      <c r="C2982" s="32"/>
      <c r="D2982" s="32"/>
      <c r="E2982" s="32"/>
      <c r="F2982" s="32"/>
      <c r="G2982" s="32"/>
      <c r="H2982" s="32"/>
      <c r="I2982" s="32"/>
      <c r="J2982" s="32"/>
      <c r="K2982" s="32"/>
      <c r="L2982" s="32"/>
      <c r="M2982" s="32"/>
      <c r="N2982" s="32"/>
      <c r="O2982" s="32"/>
      <c r="P2982" s="32"/>
      <c r="Q2982" s="32"/>
      <c r="R2982" s="32"/>
      <c r="S2982" s="32"/>
    </row>
    <row r="2983" spans="2:19">
      <c r="B2983" s="5">
        <v>1987</v>
      </c>
      <c r="C2983" s="32"/>
      <c r="D2983" s="32"/>
      <c r="E2983" s="32"/>
      <c r="F2983" s="32"/>
      <c r="G2983" s="32"/>
      <c r="H2983" s="32"/>
      <c r="I2983" s="32"/>
      <c r="J2983" s="32"/>
      <c r="K2983" s="32"/>
      <c r="L2983" s="32"/>
      <c r="M2983" s="32"/>
      <c r="N2983" s="32"/>
      <c r="O2983" s="32"/>
      <c r="P2983" s="32"/>
      <c r="Q2983" s="32"/>
      <c r="R2983" s="32"/>
      <c r="S2983" s="32"/>
    </row>
    <row r="2984" spans="2:19">
      <c r="B2984" s="5">
        <v>1986</v>
      </c>
      <c r="C2984" s="32"/>
      <c r="D2984" s="32"/>
      <c r="E2984" s="32"/>
      <c r="F2984" s="32"/>
      <c r="G2984" s="32"/>
      <c r="H2984" s="32"/>
      <c r="I2984" s="32"/>
      <c r="J2984" s="32"/>
      <c r="K2984" s="32"/>
      <c r="L2984" s="32"/>
      <c r="M2984" s="32"/>
      <c r="N2984" s="32"/>
      <c r="O2984" s="32"/>
      <c r="P2984" s="32"/>
      <c r="Q2984" s="32"/>
      <c r="R2984" s="32"/>
      <c r="S2984" s="32"/>
    </row>
    <row r="2985" spans="2:19">
      <c r="B2985" s="5">
        <v>1985</v>
      </c>
      <c r="C2985" s="32"/>
      <c r="D2985" s="32"/>
      <c r="E2985" s="32"/>
      <c r="F2985" s="32"/>
      <c r="G2985" s="32"/>
      <c r="H2985" s="32"/>
      <c r="I2985" s="32"/>
      <c r="J2985" s="32"/>
      <c r="K2985" s="32"/>
      <c r="L2985" s="32"/>
      <c r="M2985" s="32"/>
      <c r="N2985" s="32"/>
      <c r="O2985" s="32"/>
      <c r="P2985" s="32"/>
      <c r="Q2985" s="32"/>
      <c r="R2985" s="32"/>
      <c r="S2985" s="32"/>
    </row>
    <row r="2986" spans="2:19">
      <c r="B2986" s="5">
        <v>1984</v>
      </c>
      <c r="C2986" s="32"/>
      <c r="D2986" s="32"/>
      <c r="E2986" s="32"/>
      <c r="F2986" s="32"/>
      <c r="G2986" s="32"/>
      <c r="H2986" s="32"/>
      <c r="I2986" s="32"/>
      <c r="J2986" s="32"/>
      <c r="K2986" s="32"/>
      <c r="L2986" s="32"/>
      <c r="M2986" s="32"/>
      <c r="N2986" s="32"/>
      <c r="O2986" s="32"/>
      <c r="P2986" s="32"/>
      <c r="Q2986" s="32"/>
      <c r="R2986" s="32"/>
      <c r="S2986" s="32"/>
    </row>
    <row r="2987" spans="2:19">
      <c r="B2987" s="5">
        <v>1983</v>
      </c>
      <c r="C2987" s="32"/>
      <c r="D2987" s="32"/>
      <c r="E2987" s="32"/>
      <c r="F2987" s="32"/>
      <c r="G2987" s="32"/>
      <c r="H2987" s="32"/>
      <c r="I2987" s="32"/>
      <c r="J2987" s="32"/>
      <c r="K2987" s="32"/>
      <c r="L2987" s="32"/>
      <c r="M2987" s="32"/>
      <c r="N2987" s="32"/>
      <c r="O2987" s="32"/>
      <c r="P2987" s="32"/>
      <c r="Q2987" s="32"/>
      <c r="R2987" s="32"/>
      <c r="S2987" s="32"/>
    </row>
    <row r="2988" spans="2:19">
      <c r="B2988" s="5">
        <v>1982</v>
      </c>
      <c r="C2988" s="32"/>
      <c r="D2988" s="32"/>
      <c r="E2988" s="32"/>
      <c r="F2988" s="32"/>
      <c r="G2988" s="32"/>
      <c r="H2988" s="32"/>
      <c r="I2988" s="32"/>
      <c r="J2988" s="32"/>
      <c r="K2988" s="32"/>
      <c r="L2988" s="32"/>
      <c r="M2988" s="32"/>
      <c r="N2988" s="32"/>
      <c r="O2988" s="32"/>
      <c r="P2988" s="32"/>
      <c r="Q2988" s="32"/>
      <c r="R2988" s="32"/>
      <c r="S2988" s="32"/>
    </row>
    <row r="2989" spans="2:19">
      <c r="B2989" s="5">
        <v>1981</v>
      </c>
      <c r="C2989" s="32"/>
      <c r="D2989" s="32"/>
      <c r="E2989" s="32"/>
      <c r="F2989" s="32"/>
      <c r="G2989" s="32"/>
      <c r="H2989" s="32"/>
      <c r="I2989" s="32"/>
      <c r="J2989" s="32"/>
      <c r="K2989" s="32"/>
      <c r="L2989" s="32"/>
      <c r="M2989" s="32"/>
      <c r="N2989" s="32"/>
      <c r="O2989" s="32"/>
      <c r="P2989" s="32"/>
      <c r="Q2989" s="32"/>
      <c r="R2989" s="32"/>
      <c r="S2989" s="32"/>
    </row>
    <row r="2990" spans="2:19">
      <c r="B2990" s="5">
        <v>1980</v>
      </c>
      <c r="C2990" s="32"/>
      <c r="D2990" s="32"/>
      <c r="E2990" s="32"/>
      <c r="F2990" s="32"/>
      <c r="G2990" s="32"/>
      <c r="H2990" s="32"/>
      <c r="I2990" s="32"/>
      <c r="J2990" s="32"/>
      <c r="K2990" s="32"/>
      <c r="L2990" s="32"/>
      <c r="M2990" s="32"/>
      <c r="N2990" s="32"/>
      <c r="O2990" s="32"/>
      <c r="P2990" s="32"/>
      <c r="Q2990" s="32"/>
      <c r="R2990" s="32"/>
      <c r="S2990" s="32"/>
    </row>
    <row r="2991" spans="2:19">
      <c r="B2991" s="5">
        <v>1979</v>
      </c>
      <c r="C2991" s="32"/>
      <c r="D2991" s="32"/>
      <c r="E2991" s="32"/>
      <c r="F2991" s="32"/>
      <c r="G2991" s="32"/>
      <c r="H2991" s="32"/>
      <c r="I2991" s="32"/>
      <c r="J2991" s="32"/>
      <c r="K2991" s="32"/>
      <c r="L2991" s="32"/>
      <c r="M2991" s="32"/>
      <c r="N2991" s="32"/>
      <c r="O2991" s="32"/>
      <c r="P2991" s="32"/>
      <c r="Q2991" s="32"/>
      <c r="R2991" s="32"/>
      <c r="S2991" s="32"/>
    </row>
    <row r="2992" spans="2:19">
      <c r="B2992" s="5">
        <v>1978</v>
      </c>
      <c r="C2992" s="32"/>
      <c r="D2992" s="32"/>
      <c r="E2992" s="32"/>
      <c r="F2992" s="32"/>
      <c r="G2992" s="32"/>
      <c r="H2992" s="32"/>
      <c r="I2992" s="32"/>
      <c r="J2992" s="32"/>
      <c r="K2992" s="32"/>
      <c r="L2992" s="32"/>
      <c r="M2992" s="32"/>
      <c r="N2992" s="32"/>
      <c r="O2992" s="32"/>
      <c r="P2992" s="32"/>
      <c r="Q2992" s="32"/>
      <c r="R2992" s="32"/>
      <c r="S2992" s="32"/>
    </row>
    <row r="2993" spans="2:19">
      <c r="B2993" s="5">
        <v>1977</v>
      </c>
      <c r="C2993" s="32"/>
      <c r="D2993" s="32"/>
      <c r="E2993" s="32"/>
      <c r="F2993" s="32"/>
      <c r="G2993" s="32"/>
      <c r="H2993" s="32"/>
      <c r="I2993" s="32"/>
      <c r="J2993" s="32"/>
      <c r="K2993" s="32"/>
      <c r="L2993" s="32"/>
      <c r="M2993" s="32"/>
      <c r="N2993" s="32"/>
      <c r="O2993" s="32"/>
      <c r="P2993" s="32"/>
      <c r="Q2993" s="32"/>
      <c r="R2993" s="32"/>
      <c r="S2993" s="32"/>
    </row>
    <row r="2994" spans="2:19">
      <c r="B2994" s="5">
        <v>1976</v>
      </c>
      <c r="C2994" s="32"/>
      <c r="D2994" s="32"/>
      <c r="E2994" s="32"/>
      <c r="F2994" s="32"/>
      <c r="G2994" s="32"/>
      <c r="H2994" s="32"/>
      <c r="I2994" s="32"/>
      <c r="J2994" s="32"/>
      <c r="K2994" s="32"/>
      <c r="L2994" s="32"/>
      <c r="M2994" s="32"/>
      <c r="N2994" s="32"/>
      <c r="O2994" s="32"/>
      <c r="P2994" s="32"/>
      <c r="Q2994" s="32"/>
      <c r="R2994" s="32"/>
      <c r="S2994" s="32"/>
    </row>
    <row r="2995" spans="2:19">
      <c r="B2995" s="5">
        <v>1975</v>
      </c>
      <c r="C2995" s="32"/>
      <c r="D2995" s="32"/>
      <c r="E2995" s="32"/>
      <c r="F2995" s="32"/>
      <c r="G2995" s="32"/>
      <c r="H2995" s="32"/>
      <c r="I2995" s="32"/>
      <c r="J2995" s="32"/>
      <c r="K2995" s="32"/>
      <c r="L2995" s="32"/>
      <c r="M2995" s="32"/>
      <c r="N2995" s="32"/>
      <c r="O2995" s="32"/>
      <c r="P2995" s="32"/>
      <c r="Q2995" s="32"/>
      <c r="R2995" s="32"/>
      <c r="S2995" s="32"/>
    </row>
    <row r="2996" spans="2:19">
      <c r="B2996" s="5">
        <v>1974</v>
      </c>
      <c r="C2996" s="32"/>
      <c r="D2996" s="32"/>
      <c r="E2996" s="32"/>
      <c r="F2996" s="32"/>
      <c r="G2996" s="32"/>
      <c r="H2996" s="32"/>
      <c r="I2996" s="32"/>
      <c r="J2996" s="32"/>
      <c r="K2996" s="32"/>
      <c r="L2996" s="32"/>
      <c r="M2996" s="32"/>
      <c r="N2996" s="32"/>
      <c r="O2996" s="32"/>
      <c r="P2996" s="32"/>
      <c r="Q2996" s="32"/>
      <c r="R2996" s="32"/>
      <c r="S2996" s="32"/>
    </row>
    <row r="2997" spans="2:19">
      <c r="B2997" s="5">
        <v>1973</v>
      </c>
      <c r="C2997" s="32"/>
      <c r="D2997" s="32"/>
      <c r="E2997" s="32"/>
      <c r="F2997" s="32"/>
      <c r="G2997" s="32"/>
      <c r="H2997" s="32"/>
      <c r="I2997" s="32"/>
      <c r="J2997" s="32"/>
      <c r="K2997" s="32"/>
      <c r="L2997" s="32"/>
      <c r="M2997" s="32"/>
      <c r="N2997" s="32"/>
      <c r="O2997" s="32"/>
      <c r="P2997" s="32"/>
      <c r="Q2997" s="32"/>
      <c r="R2997" s="32"/>
      <c r="S2997" s="32"/>
    </row>
    <row r="2998" spans="2:19">
      <c r="B2998" s="5">
        <v>1972</v>
      </c>
      <c r="C2998" s="32"/>
      <c r="D2998" s="32"/>
      <c r="E2998" s="32"/>
      <c r="F2998" s="32"/>
      <c r="G2998" s="32"/>
      <c r="H2998" s="32"/>
      <c r="I2998" s="32"/>
      <c r="J2998" s="32"/>
      <c r="K2998" s="32"/>
      <c r="L2998" s="32"/>
      <c r="M2998" s="32"/>
      <c r="N2998" s="32"/>
      <c r="O2998" s="32"/>
      <c r="P2998" s="32"/>
      <c r="Q2998" s="32"/>
      <c r="R2998" s="32"/>
      <c r="S2998" s="32"/>
    </row>
    <row r="2999" spans="2:19">
      <c r="B2999" s="5">
        <v>1971</v>
      </c>
      <c r="C2999" s="32"/>
      <c r="D2999" s="32"/>
      <c r="E2999" s="32"/>
      <c r="F2999" s="32"/>
      <c r="G2999" s="32"/>
      <c r="H2999" s="32"/>
      <c r="I2999" s="32"/>
      <c r="J2999" s="32"/>
      <c r="K2999" s="32"/>
      <c r="L2999" s="32"/>
      <c r="M2999" s="32"/>
      <c r="N2999" s="32"/>
      <c r="O2999" s="32"/>
      <c r="P2999" s="32"/>
      <c r="Q2999" s="32"/>
      <c r="R2999" s="32"/>
      <c r="S2999" s="32"/>
    </row>
    <row r="3000" spans="2:19">
      <c r="B3000" s="5">
        <v>1970</v>
      </c>
      <c r="C3000" s="32"/>
      <c r="D3000" s="32"/>
      <c r="E3000" s="32"/>
      <c r="F3000" s="32"/>
      <c r="G3000" s="32"/>
      <c r="H3000" s="32"/>
      <c r="I3000" s="32"/>
      <c r="J3000" s="32"/>
      <c r="K3000" s="32"/>
      <c r="L3000" s="32"/>
      <c r="M3000" s="32"/>
      <c r="N3000" s="32"/>
      <c r="O3000" s="32"/>
      <c r="P3000" s="32"/>
      <c r="Q3000" s="32"/>
      <c r="R3000" s="32"/>
      <c r="S3000" s="32"/>
    </row>
    <row r="3001" spans="2:19">
      <c r="B3001" s="5">
        <v>1969</v>
      </c>
      <c r="C3001" s="32"/>
      <c r="D3001" s="32"/>
      <c r="E3001" s="32"/>
      <c r="F3001" s="32"/>
      <c r="G3001" s="32"/>
      <c r="H3001" s="32"/>
      <c r="I3001" s="32"/>
      <c r="J3001" s="32"/>
      <c r="K3001" s="32"/>
      <c r="L3001" s="32"/>
      <c r="M3001" s="32"/>
      <c r="N3001" s="32"/>
      <c r="O3001" s="32"/>
      <c r="P3001" s="32"/>
      <c r="Q3001" s="32"/>
      <c r="R3001" s="32"/>
      <c r="S3001" s="32"/>
    </row>
    <row r="3002" spans="2:19">
      <c r="B3002" s="5">
        <v>1968</v>
      </c>
      <c r="C3002" s="32"/>
      <c r="D3002" s="32"/>
      <c r="E3002" s="32"/>
      <c r="F3002" s="32"/>
      <c r="G3002" s="32"/>
      <c r="H3002" s="32"/>
      <c r="I3002" s="32"/>
      <c r="J3002" s="32"/>
      <c r="K3002" s="32"/>
      <c r="L3002" s="32"/>
      <c r="M3002" s="32"/>
      <c r="N3002" s="32"/>
      <c r="O3002" s="32"/>
      <c r="P3002" s="32"/>
      <c r="Q3002" s="32"/>
      <c r="R3002" s="32"/>
      <c r="S3002" s="32"/>
    </row>
    <row r="3003" spans="2:19">
      <c r="B3003" s="5">
        <v>1967</v>
      </c>
      <c r="C3003" s="32"/>
      <c r="D3003" s="32"/>
      <c r="E3003" s="32"/>
      <c r="F3003" s="32"/>
      <c r="G3003" s="32"/>
      <c r="H3003" s="32"/>
      <c r="I3003" s="32"/>
      <c r="J3003" s="32"/>
      <c r="K3003" s="32"/>
      <c r="L3003" s="32"/>
      <c r="M3003" s="32"/>
      <c r="N3003" s="32"/>
      <c r="O3003" s="32"/>
      <c r="P3003" s="32"/>
      <c r="Q3003" s="32"/>
      <c r="R3003" s="32"/>
      <c r="S3003" s="32"/>
    </row>
    <row r="3004" spans="2:19">
      <c r="B3004" s="5">
        <v>1966</v>
      </c>
      <c r="C3004" s="32"/>
      <c r="D3004" s="32"/>
      <c r="E3004" s="32"/>
      <c r="F3004" s="32"/>
      <c r="G3004" s="32"/>
      <c r="H3004" s="32"/>
      <c r="I3004" s="32"/>
      <c r="J3004" s="32"/>
      <c r="K3004" s="32"/>
      <c r="L3004" s="32"/>
      <c r="M3004" s="32"/>
      <c r="N3004" s="32"/>
      <c r="O3004" s="32"/>
      <c r="P3004" s="32"/>
      <c r="Q3004" s="32"/>
      <c r="R3004" s="32"/>
      <c r="S3004" s="32"/>
    </row>
    <row r="3005" spans="2:19">
      <c r="B3005" s="5">
        <v>1965</v>
      </c>
      <c r="C3005" s="32"/>
      <c r="D3005" s="32"/>
      <c r="E3005" s="32"/>
      <c r="F3005" s="32"/>
      <c r="G3005" s="32"/>
      <c r="H3005" s="32"/>
      <c r="I3005" s="32"/>
      <c r="J3005" s="32"/>
      <c r="K3005" s="32"/>
      <c r="L3005" s="32"/>
      <c r="M3005" s="32"/>
      <c r="N3005" s="32"/>
      <c r="O3005" s="32"/>
      <c r="P3005" s="32"/>
      <c r="Q3005" s="32"/>
      <c r="R3005" s="32"/>
      <c r="S3005" s="32"/>
    </row>
    <row r="3006" spans="2:19">
      <c r="B3006" s="5">
        <v>1964</v>
      </c>
      <c r="C3006" s="32"/>
      <c r="D3006" s="32"/>
      <c r="E3006" s="32"/>
      <c r="F3006" s="32"/>
      <c r="G3006" s="32"/>
      <c r="H3006" s="32"/>
      <c r="I3006" s="32"/>
      <c r="J3006" s="32"/>
      <c r="K3006" s="32"/>
      <c r="L3006" s="32"/>
      <c r="M3006" s="32"/>
      <c r="N3006" s="32"/>
      <c r="O3006" s="32"/>
      <c r="P3006" s="32"/>
      <c r="Q3006" s="32"/>
      <c r="R3006" s="32"/>
      <c r="S3006" s="32"/>
    </row>
    <row r="3007" spans="2:19">
      <c r="B3007" s="5">
        <v>1963</v>
      </c>
      <c r="C3007" s="32"/>
      <c r="D3007" s="32"/>
      <c r="E3007" s="32"/>
      <c r="F3007" s="32"/>
      <c r="G3007" s="32"/>
      <c r="H3007" s="32"/>
      <c r="I3007" s="32"/>
      <c r="J3007" s="32"/>
      <c r="K3007" s="32"/>
      <c r="L3007" s="32"/>
      <c r="M3007" s="32"/>
      <c r="N3007" s="32"/>
      <c r="O3007" s="32"/>
      <c r="P3007" s="32"/>
      <c r="Q3007" s="32"/>
      <c r="R3007" s="32"/>
      <c r="S3007" s="32"/>
    </row>
    <row r="3008" spans="2:19">
      <c r="B3008" s="5">
        <v>1962</v>
      </c>
      <c r="C3008" s="32"/>
      <c r="D3008" s="32"/>
      <c r="E3008" s="32"/>
      <c r="F3008" s="32"/>
      <c r="G3008" s="32"/>
      <c r="H3008" s="32"/>
      <c r="I3008" s="32"/>
      <c r="J3008" s="32"/>
      <c r="K3008" s="32"/>
      <c r="L3008" s="32"/>
      <c r="M3008" s="32"/>
      <c r="N3008" s="32"/>
      <c r="O3008" s="32"/>
      <c r="P3008" s="32"/>
      <c r="Q3008" s="32"/>
      <c r="R3008" s="32"/>
      <c r="S3008" s="32"/>
    </row>
    <row r="3009" spans="2:19">
      <c r="B3009" s="5">
        <v>1961</v>
      </c>
      <c r="C3009" s="32"/>
      <c r="D3009" s="32"/>
      <c r="E3009" s="32"/>
      <c r="F3009" s="32"/>
      <c r="G3009" s="32"/>
      <c r="H3009" s="32"/>
      <c r="I3009" s="32"/>
      <c r="J3009" s="32"/>
      <c r="K3009" s="32"/>
      <c r="L3009" s="32"/>
      <c r="M3009" s="32"/>
      <c r="N3009" s="32"/>
      <c r="O3009" s="32"/>
      <c r="P3009" s="32"/>
      <c r="Q3009" s="32"/>
      <c r="R3009" s="32"/>
      <c r="S3009" s="32"/>
    </row>
    <row r="3010" spans="2:19">
      <c r="B3010" s="5">
        <v>1960</v>
      </c>
      <c r="C3010" s="32"/>
      <c r="D3010" s="32"/>
      <c r="E3010" s="32"/>
      <c r="F3010" s="32"/>
      <c r="G3010" s="32"/>
      <c r="H3010" s="32"/>
      <c r="I3010" s="32"/>
      <c r="J3010" s="32"/>
      <c r="K3010" s="32"/>
      <c r="L3010" s="32"/>
      <c r="M3010" s="32"/>
      <c r="N3010" s="32"/>
      <c r="O3010" s="32"/>
      <c r="P3010" s="32"/>
      <c r="Q3010" s="32"/>
      <c r="R3010" s="32"/>
      <c r="S3010" s="32"/>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c r="D3012" s="32"/>
      <c r="E3012" s="32"/>
      <c r="F3012" s="32"/>
      <c r="G3012" s="32"/>
      <c r="H3012" s="32"/>
      <c r="I3012" s="32"/>
      <c r="J3012" s="32"/>
      <c r="K3012" s="32"/>
      <c r="L3012" s="32"/>
      <c r="M3012" s="32"/>
      <c r="N3012" s="32"/>
      <c r="O3012" s="32"/>
      <c r="P3012" s="32"/>
      <c r="Q3012" s="32"/>
      <c r="R3012" s="32"/>
      <c r="S3012" s="32"/>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60" t="s">
        <v>213</v>
      </c>
      <c r="B3041" s="6" t="s">
        <v>182</v>
      </c>
      <c r="C3041" s="10">
        <f>SUM(C2964:C3040)</f>
        <v>0</v>
      </c>
      <c r="D3041" s="10">
        <f>SUM(D2963:D3040)</f>
        <v>223515.19</v>
      </c>
      <c r="E3041" s="10">
        <f>SUM(E2962:E3040)</f>
        <v>339036.73</v>
      </c>
      <c r="F3041" s="10">
        <f>SUM(F2961:F3040)</f>
        <v>412546.36</v>
      </c>
      <c r="G3041" s="10">
        <f>SUM(G2960:G3040)</f>
        <v>495307.81</v>
      </c>
      <c r="H3041" s="10">
        <f>SUM(H2954:H3040)</f>
        <v>614894.57999999996</v>
      </c>
      <c r="I3041" s="10">
        <f>SUM(I2954:I3040)</f>
        <v>677267.69</v>
      </c>
      <c r="J3041" s="10">
        <f t="shared" ref="J3041" si="59">SUM(J2954:J3040)</f>
        <v>722141.8899999999</v>
      </c>
      <c r="K3041" s="10">
        <f>SUM(K2954:K3040)</f>
        <v>834548</v>
      </c>
      <c r="L3041" s="10">
        <f t="shared" ref="L3041" si="60">SUM(L2954:L3040)</f>
        <v>985148.59</v>
      </c>
      <c r="M3041" s="10">
        <f>SUM(M2954:M3040)</f>
        <v>1305053.5899999999</v>
      </c>
      <c r="N3041" s="10">
        <f>SUM(N2949:N3040)</f>
        <v>1420345.7799999998</v>
      </c>
      <c r="O3041" s="10">
        <f>SUM(O2949:O3040)</f>
        <v>1561433.75</v>
      </c>
      <c r="P3041" s="10">
        <f>SUM(P2949:P3040)</f>
        <v>1750549.54</v>
      </c>
      <c r="Q3041" s="10">
        <f>SUM(Q2949:Q3040)</f>
        <v>2054184.4699999997</v>
      </c>
      <c r="R3041" s="10">
        <f>SUM(R2948:R3040)</f>
        <v>2281783.65</v>
      </c>
      <c r="S3041" s="10">
        <f>SUM(S2948:S3040)</f>
        <v>2588259.8300000005</v>
      </c>
    </row>
    <row r="3042" spans="1:19">
      <c r="A3042" s="61"/>
      <c r="B3042" s="6"/>
      <c r="C3042" s="7"/>
      <c r="D3042" s="7"/>
      <c r="E3042" s="7"/>
      <c r="F3042" s="7"/>
      <c r="G3042" s="7"/>
      <c r="H3042" s="7"/>
      <c r="I3042" s="7"/>
      <c r="J3042" s="7"/>
      <c r="K3042" s="7"/>
      <c r="L3042" s="7"/>
      <c r="M3042" s="9"/>
    </row>
    <row r="3043" spans="1:19">
      <c r="A3043" s="62" t="s">
        <v>214</v>
      </c>
      <c r="B3043" s="5">
        <v>2022</v>
      </c>
      <c r="C3043" s="31"/>
      <c r="D3043" s="31"/>
      <c r="E3043" s="31"/>
      <c r="F3043" s="31"/>
      <c r="G3043" s="31"/>
      <c r="H3043" s="31"/>
      <c r="I3043" s="31"/>
      <c r="J3043" s="31"/>
      <c r="K3043" s="31"/>
      <c r="L3043" s="31"/>
      <c r="M3043" s="31"/>
      <c r="N3043" s="31"/>
      <c r="O3043" s="31"/>
      <c r="P3043" s="31"/>
      <c r="Q3043" s="31"/>
      <c r="R3043" s="59"/>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60" t="s">
        <v>214</v>
      </c>
      <c r="B3136" s="6" t="s">
        <v>182</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1"/>
      <c r="B3137" s="6"/>
      <c r="C3137" s="7"/>
      <c r="D3137" s="7"/>
      <c r="E3137" s="7"/>
      <c r="F3137" s="7"/>
      <c r="G3137" s="7"/>
      <c r="H3137" s="7"/>
      <c r="I3137" s="7"/>
      <c r="J3137" s="7"/>
      <c r="K3137" s="7"/>
      <c r="L3137" s="7"/>
      <c r="M3137" s="9"/>
    </row>
    <row r="3138" spans="1:19" ht="25.5">
      <c r="A3138" s="62" t="s">
        <v>215</v>
      </c>
      <c r="B3138" s="5">
        <v>2022</v>
      </c>
      <c r="C3138" s="31"/>
      <c r="D3138" s="31"/>
      <c r="E3138" s="31"/>
      <c r="F3138" s="31"/>
      <c r="G3138" s="31"/>
      <c r="H3138" s="31"/>
      <c r="I3138" s="31"/>
      <c r="J3138" s="31"/>
      <c r="K3138" s="31"/>
      <c r="L3138" s="31"/>
      <c r="M3138" s="31"/>
      <c r="N3138" s="31"/>
      <c r="O3138" s="31"/>
      <c r="P3138" s="31"/>
      <c r="Q3138" s="31"/>
      <c r="R3138" s="59"/>
      <c r="S3138" s="32">
        <v>25577.200000000001</v>
      </c>
    </row>
    <row r="3139" spans="1:19">
      <c r="A3139" s="33"/>
      <c r="B3139" s="5">
        <v>2021</v>
      </c>
      <c r="C3139" s="31"/>
      <c r="D3139" s="31"/>
      <c r="E3139" s="31"/>
      <c r="F3139" s="31"/>
      <c r="G3139" s="31"/>
      <c r="H3139" s="31"/>
      <c r="I3139" s="31"/>
      <c r="J3139" s="31"/>
      <c r="K3139" s="31"/>
      <c r="L3139" s="31"/>
      <c r="M3139" s="31"/>
      <c r="N3139" s="31"/>
      <c r="O3139" s="31"/>
      <c r="P3139" s="31"/>
      <c r="Q3139" s="31"/>
      <c r="R3139" s="32">
        <v>30986.18</v>
      </c>
      <c r="S3139" s="32">
        <v>30986.18</v>
      </c>
    </row>
    <row r="3140" spans="1:19">
      <c r="B3140" s="5">
        <v>2020</v>
      </c>
      <c r="C3140" s="31"/>
      <c r="D3140" s="31"/>
      <c r="E3140" s="31"/>
      <c r="F3140" s="31"/>
      <c r="G3140" s="31"/>
      <c r="H3140" s="31"/>
      <c r="I3140" s="31"/>
      <c r="J3140" s="31"/>
      <c r="K3140" s="31"/>
      <c r="L3140" s="31"/>
      <c r="M3140" s="31"/>
      <c r="N3140" s="31"/>
      <c r="O3140" s="31"/>
      <c r="P3140" s="31"/>
      <c r="Q3140" s="32">
        <v>84850.89</v>
      </c>
      <c r="R3140" s="32">
        <v>84850.89</v>
      </c>
      <c r="S3140" s="32">
        <v>84850.89</v>
      </c>
    </row>
    <row r="3141" spans="1:19">
      <c r="A3141" s="35"/>
      <c r="B3141" s="5">
        <v>2019</v>
      </c>
      <c r="C3141" s="31"/>
      <c r="D3141" s="31"/>
      <c r="E3141" s="31"/>
      <c r="F3141" s="31"/>
      <c r="G3141" s="31"/>
      <c r="H3141" s="31"/>
      <c r="I3141" s="31"/>
      <c r="J3141" s="31"/>
      <c r="K3141" s="31"/>
      <c r="L3141" s="31"/>
      <c r="M3141" s="31"/>
      <c r="N3141" s="31"/>
      <c r="O3141" s="31"/>
      <c r="P3141" s="32">
        <v>50173.19</v>
      </c>
      <c r="Q3141" s="32">
        <v>50173.19</v>
      </c>
      <c r="R3141" s="32">
        <v>50173.19</v>
      </c>
      <c r="S3141" s="32">
        <v>50173.19</v>
      </c>
    </row>
    <row r="3142" spans="1:19">
      <c r="A3142" s="35"/>
      <c r="B3142" s="5">
        <v>2018</v>
      </c>
      <c r="C3142" s="31"/>
      <c r="D3142" s="31"/>
      <c r="E3142" s="31"/>
      <c r="F3142" s="31"/>
      <c r="G3142" s="31"/>
      <c r="H3142" s="31"/>
      <c r="I3142" s="31"/>
      <c r="J3142" s="31"/>
      <c r="K3142" s="31"/>
      <c r="L3142" s="31"/>
      <c r="M3142" s="31"/>
      <c r="N3142" s="31"/>
      <c r="O3142" s="32">
        <f>40644.32-15840.5</f>
        <v>24803.82</v>
      </c>
      <c r="P3142" s="32">
        <v>24803.82</v>
      </c>
      <c r="Q3142" s="32">
        <v>24803.82</v>
      </c>
      <c r="R3142" s="32">
        <v>24803.82</v>
      </c>
      <c r="S3142" s="32">
        <v>24803.82</v>
      </c>
    </row>
    <row r="3143" spans="1:19">
      <c r="A3143" s="35"/>
      <c r="B3143" s="5">
        <v>2017</v>
      </c>
      <c r="C3143" s="31"/>
      <c r="D3143" s="31"/>
      <c r="E3143" s="31"/>
      <c r="F3143" s="31"/>
      <c r="G3143" s="31"/>
      <c r="H3143" s="31"/>
      <c r="I3143" s="31"/>
      <c r="J3143" s="31"/>
      <c r="K3143" s="31"/>
      <c r="L3143" s="31"/>
      <c r="M3143" s="31"/>
      <c r="N3143" s="32">
        <v>20464.21</v>
      </c>
      <c r="O3143" s="32">
        <v>20464.21</v>
      </c>
      <c r="P3143" s="32">
        <v>20464.21</v>
      </c>
      <c r="Q3143" s="32">
        <v>20464.21</v>
      </c>
      <c r="R3143" s="32">
        <v>20464.21</v>
      </c>
      <c r="S3143" s="32">
        <v>20464.21</v>
      </c>
    </row>
    <row r="3144" spans="1:19">
      <c r="B3144" s="5">
        <v>2016</v>
      </c>
      <c r="C3144" s="31"/>
      <c r="D3144" s="31"/>
      <c r="E3144" s="31"/>
      <c r="F3144" s="31"/>
      <c r="G3144" s="31"/>
      <c r="H3144" s="31"/>
      <c r="I3144" s="31"/>
      <c r="J3144" s="31"/>
      <c r="K3144" s="31"/>
      <c r="L3144" s="31"/>
      <c r="M3144" s="32"/>
      <c r="N3144" s="32"/>
      <c r="O3144" s="32">
        <v>0</v>
      </c>
      <c r="P3144" s="32">
        <v>0</v>
      </c>
      <c r="Q3144" s="32">
        <v>0</v>
      </c>
      <c r="R3144" s="32">
        <v>0</v>
      </c>
      <c r="S3144" s="32">
        <v>0</v>
      </c>
    </row>
    <row r="3145" spans="1:19">
      <c r="B3145" s="5">
        <v>2015</v>
      </c>
      <c r="C3145" s="31"/>
      <c r="D3145" s="31"/>
      <c r="E3145" s="31"/>
      <c r="F3145" s="31"/>
      <c r="G3145" s="31"/>
      <c r="H3145" s="31"/>
      <c r="I3145" s="31"/>
      <c r="J3145" s="31"/>
      <c r="K3145" s="31"/>
      <c r="L3145" s="32"/>
      <c r="M3145" s="32"/>
      <c r="N3145" s="32"/>
      <c r="O3145" s="32">
        <v>0</v>
      </c>
      <c r="P3145" s="32">
        <v>0</v>
      </c>
      <c r="Q3145" s="32">
        <v>0</v>
      </c>
      <c r="R3145" s="32">
        <v>0</v>
      </c>
      <c r="S3145" s="32">
        <v>0</v>
      </c>
    </row>
    <row r="3146" spans="1:19">
      <c r="B3146" s="5">
        <v>2014</v>
      </c>
      <c r="C3146" s="31"/>
      <c r="D3146" s="31"/>
      <c r="E3146" s="31"/>
      <c r="F3146" s="31"/>
      <c r="G3146" s="31"/>
      <c r="H3146" s="31"/>
      <c r="I3146" s="31"/>
      <c r="J3146" s="31"/>
      <c r="K3146" s="32">
        <v>76913.75</v>
      </c>
      <c r="L3146" s="32">
        <v>76913.75</v>
      </c>
      <c r="M3146" s="32">
        <v>76913.75</v>
      </c>
      <c r="N3146" s="32">
        <v>70921.75</v>
      </c>
      <c r="O3146" s="32">
        <v>70921.75</v>
      </c>
      <c r="P3146" s="32">
        <v>70921.75</v>
      </c>
      <c r="Q3146" s="32">
        <v>70921.75</v>
      </c>
      <c r="R3146" s="32">
        <v>70921.75</v>
      </c>
      <c r="S3146" s="32">
        <v>70921.75</v>
      </c>
    </row>
    <row r="3147" spans="1:19">
      <c r="B3147" s="5">
        <v>2013</v>
      </c>
      <c r="C3147" s="31"/>
      <c r="D3147" s="31"/>
      <c r="E3147" s="31"/>
      <c r="F3147" s="31"/>
      <c r="G3147" s="31"/>
      <c r="H3147" s="31"/>
      <c r="I3147" s="31"/>
      <c r="J3147" s="32">
        <v>15692.93</v>
      </c>
      <c r="K3147" s="32">
        <v>15692.93</v>
      </c>
      <c r="L3147" s="32">
        <v>15692.93</v>
      </c>
      <c r="M3147" s="32">
        <v>15692.93</v>
      </c>
      <c r="N3147" s="32">
        <v>15692.93</v>
      </c>
      <c r="O3147" s="32">
        <v>15692.93</v>
      </c>
      <c r="P3147" s="32">
        <v>15692.93</v>
      </c>
      <c r="Q3147" s="32">
        <v>15692.93</v>
      </c>
      <c r="R3147" s="32">
        <v>15692.93</v>
      </c>
      <c r="S3147" s="32">
        <v>15692.93</v>
      </c>
    </row>
    <row r="3148" spans="1:19">
      <c r="B3148" s="5">
        <v>2012</v>
      </c>
      <c r="C3148" s="31"/>
      <c r="D3148" s="31"/>
      <c r="E3148" s="31"/>
      <c r="F3148" s="31"/>
      <c r="G3148" s="31"/>
      <c r="H3148" s="31"/>
      <c r="I3148" s="32">
        <v>79692.36</v>
      </c>
      <c r="J3148" s="32">
        <v>79692.36</v>
      </c>
      <c r="K3148" s="32">
        <v>79692.36</v>
      </c>
      <c r="L3148" s="32">
        <v>79692.36</v>
      </c>
      <c r="M3148" s="32">
        <v>79692.36</v>
      </c>
      <c r="N3148" s="32">
        <v>79692.36</v>
      </c>
      <c r="O3148" s="32">
        <v>79692.36</v>
      </c>
      <c r="P3148" s="32">
        <v>79692.36</v>
      </c>
      <c r="Q3148" s="32">
        <v>79692.36</v>
      </c>
      <c r="R3148" s="32">
        <v>79692.36</v>
      </c>
      <c r="S3148" s="32">
        <v>79692.36</v>
      </c>
    </row>
    <row r="3149" spans="1:19">
      <c r="B3149" s="5">
        <v>2011</v>
      </c>
      <c r="C3149" s="31"/>
      <c r="D3149" s="31"/>
      <c r="E3149" s="31"/>
      <c r="F3149" s="31"/>
      <c r="G3149" s="31"/>
      <c r="H3149" s="32">
        <v>33865.21</v>
      </c>
      <c r="I3149" s="32">
        <v>33865.21</v>
      </c>
      <c r="J3149" s="32">
        <v>33865.21</v>
      </c>
      <c r="K3149" s="32">
        <v>33865.21</v>
      </c>
      <c r="L3149" s="32">
        <v>33865.21</v>
      </c>
      <c r="M3149" s="32">
        <v>33865.21</v>
      </c>
      <c r="N3149" s="32">
        <v>33865.21</v>
      </c>
      <c r="O3149" s="32">
        <v>33865.21</v>
      </c>
      <c r="P3149" s="32">
        <v>33865.21</v>
      </c>
      <c r="Q3149" s="32">
        <v>33865.21</v>
      </c>
      <c r="R3149" s="32">
        <v>33865.210000000006</v>
      </c>
      <c r="S3149" s="32">
        <v>33865.21</v>
      </c>
    </row>
    <row r="3150" spans="1:19">
      <c r="B3150" s="5">
        <v>2010</v>
      </c>
      <c r="C3150" s="31"/>
      <c r="D3150" s="31"/>
      <c r="E3150" s="31"/>
      <c r="F3150" s="31"/>
      <c r="G3150" s="32">
        <v>57524.19</v>
      </c>
      <c r="H3150" s="32">
        <v>57524.19</v>
      </c>
      <c r="I3150" s="32">
        <v>57524.19</v>
      </c>
      <c r="J3150" s="32">
        <v>57524.19</v>
      </c>
      <c r="K3150" s="32">
        <v>57524.19</v>
      </c>
      <c r="L3150" s="32">
        <v>57524.19</v>
      </c>
      <c r="M3150" s="32">
        <v>57524.19</v>
      </c>
      <c r="N3150" s="32">
        <v>57524.19</v>
      </c>
      <c r="O3150" s="32">
        <v>57524.19</v>
      </c>
      <c r="P3150" s="32">
        <v>57524.19</v>
      </c>
      <c r="Q3150" s="32">
        <v>57524.19</v>
      </c>
      <c r="R3150" s="32">
        <v>57524.19</v>
      </c>
      <c r="S3150" s="32">
        <v>57524.19</v>
      </c>
    </row>
    <row r="3151" spans="1:19">
      <c r="B3151" s="5">
        <v>2009</v>
      </c>
      <c r="C3151" s="31"/>
      <c r="D3151" s="31"/>
      <c r="E3151" s="31"/>
      <c r="F3151" s="32">
        <v>59087.8</v>
      </c>
      <c r="G3151" s="32">
        <v>59087.8</v>
      </c>
      <c r="H3151" s="32">
        <v>59087.8</v>
      </c>
      <c r="I3151" s="32">
        <v>59087.8</v>
      </c>
      <c r="J3151" s="32">
        <v>59087.8</v>
      </c>
      <c r="K3151" s="32">
        <v>59087.8</v>
      </c>
      <c r="L3151" s="32">
        <v>59087.8</v>
      </c>
      <c r="M3151" s="32">
        <v>59087.8</v>
      </c>
      <c r="N3151" s="32">
        <v>55342.8</v>
      </c>
      <c r="O3151" s="32">
        <v>55342.8</v>
      </c>
      <c r="P3151" s="32">
        <v>55342.8</v>
      </c>
      <c r="Q3151" s="32">
        <v>55342.8</v>
      </c>
      <c r="R3151" s="32">
        <v>55342.8</v>
      </c>
      <c r="S3151" s="32">
        <v>55342.8</v>
      </c>
    </row>
    <row r="3152" spans="1:19">
      <c r="B3152" s="5">
        <v>2008</v>
      </c>
      <c r="C3152" s="31"/>
      <c r="D3152" s="31"/>
      <c r="E3152" s="32">
        <v>34659.03</v>
      </c>
      <c r="F3152" s="32">
        <v>34659.03</v>
      </c>
      <c r="G3152" s="32">
        <v>34659.03</v>
      </c>
      <c r="H3152" s="32">
        <v>34659.03</v>
      </c>
      <c r="I3152" s="32">
        <v>34659.03</v>
      </c>
      <c r="J3152" s="32">
        <v>34659.03</v>
      </c>
      <c r="K3152" s="32">
        <v>34659.03</v>
      </c>
      <c r="L3152" s="32">
        <v>34659.03</v>
      </c>
      <c r="M3152" s="32">
        <v>34659.03</v>
      </c>
      <c r="N3152" s="32">
        <v>34659.03</v>
      </c>
      <c r="O3152" s="32">
        <v>34659.03</v>
      </c>
      <c r="P3152" s="32">
        <v>34659.03</v>
      </c>
      <c r="Q3152" s="32">
        <v>34659.03</v>
      </c>
      <c r="R3152" s="32">
        <v>34659.03</v>
      </c>
      <c r="S3152" s="32">
        <v>34659.03</v>
      </c>
    </row>
    <row r="3153" spans="2:19">
      <c r="B3153" s="5">
        <v>2007</v>
      </c>
      <c r="C3153" s="31"/>
      <c r="D3153" s="32">
        <v>54926.38</v>
      </c>
      <c r="E3153" s="32">
        <v>54926.38</v>
      </c>
      <c r="F3153" s="32">
        <v>54926.38</v>
      </c>
      <c r="G3153" s="32">
        <v>54926.38</v>
      </c>
      <c r="H3153" s="32">
        <v>54926.38</v>
      </c>
      <c r="I3153" s="32">
        <v>54926.380000000005</v>
      </c>
      <c r="J3153" s="32">
        <v>54926.380000000005</v>
      </c>
      <c r="K3153" s="32">
        <v>54926.380000000005</v>
      </c>
      <c r="L3153" s="32">
        <v>54926.380000000005</v>
      </c>
      <c r="M3153" s="32">
        <v>54926.380000000005</v>
      </c>
      <c r="N3153" s="32">
        <v>54926.380000000005</v>
      </c>
      <c r="O3153" s="32">
        <v>54926.380000000005</v>
      </c>
      <c r="P3153" s="32">
        <v>54926.380000000005</v>
      </c>
      <c r="Q3153" s="32">
        <v>54926.380000000005</v>
      </c>
      <c r="R3153" s="32">
        <v>54926.38</v>
      </c>
      <c r="S3153" s="32">
        <v>54926.380000000005</v>
      </c>
    </row>
    <row r="3154" spans="2:19">
      <c r="B3154" s="5">
        <v>2006</v>
      </c>
      <c r="C3154" s="32"/>
      <c r="D3154" s="32">
        <v>11435.74</v>
      </c>
      <c r="E3154" s="32">
        <v>11435.74</v>
      </c>
      <c r="F3154" s="32">
        <v>11435.74</v>
      </c>
      <c r="G3154" s="32">
        <v>11435.74</v>
      </c>
      <c r="H3154" s="32">
        <v>11435.74</v>
      </c>
      <c r="I3154" s="32">
        <v>11435.74</v>
      </c>
      <c r="J3154" s="32">
        <v>11435.74</v>
      </c>
      <c r="K3154" s="32">
        <v>11435.74</v>
      </c>
      <c r="L3154" s="32">
        <v>11435.74</v>
      </c>
      <c r="M3154" s="32">
        <v>11435.74</v>
      </c>
      <c r="N3154" s="32">
        <v>11435.74</v>
      </c>
      <c r="O3154" s="32">
        <v>11435.74</v>
      </c>
      <c r="P3154" s="32">
        <v>11435.74</v>
      </c>
      <c r="Q3154" s="32">
        <v>11435.74</v>
      </c>
      <c r="R3154" s="32">
        <v>11435.74</v>
      </c>
      <c r="S3154" s="32">
        <v>11435.74</v>
      </c>
    </row>
    <row r="3155" spans="2:19">
      <c r="B3155" s="5">
        <v>2005</v>
      </c>
      <c r="C3155" s="32"/>
      <c r="D3155" s="32">
        <v>0</v>
      </c>
      <c r="E3155" s="32">
        <v>0</v>
      </c>
      <c r="F3155" s="32">
        <v>0</v>
      </c>
      <c r="G3155" s="32">
        <v>0</v>
      </c>
      <c r="H3155" s="32">
        <v>0</v>
      </c>
      <c r="I3155" s="32">
        <v>0</v>
      </c>
      <c r="J3155" s="32">
        <v>0</v>
      </c>
      <c r="K3155" s="32"/>
      <c r="L3155" s="32"/>
      <c r="M3155" s="32"/>
      <c r="N3155" s="32"/>
      <c r="O3155" s="32">
        <v>0</v>
      </c>
      <c r="P3155" s="32">
        <v>0</v>
      </c>
      <c r="Q3155" s="32">
        <v>0</v>
      </c>
      <c r="R3155" s="32">
        <v>0</v>
      </c>
      <c r="S3155" s="32">
        <v>0</v>
      </c>
    </row>
    <row r="3156" spans="2:19">
      <c r="B3156" s="5">
        <v>2004</v>
      </c>
      <c r="C3156" s="32"/>
      <c r="D3156" s="32">
        <v>0</v>
      </c>
      <c r="E3156" s="32">
        <v>0</v>
      </c>
      <c r="F3156" s="32">
        <v>0</v>
      </c>
      <c r="G3156" s="32">
        <v>0</v>
      </c>
      <c r="H3156" s="32">
        <v>0</v>
      </c>
      <c r="I3156" s="32">
        <v>0</v>
      </c>
      <c r="J3156" s="32">
        <v>0</v>
      </c>
      <c r="K3156" s="32"/>
      <c r="L3156" s="32"/>
      <c r="M3156" s="32"/>
      <c r="N3156" s="32"/>
      <c r="O3156" s="32">
        <v>0</v>
      </c>
      <c r="P3156" s="32">
        <v>0</v>
      </c>
      <c r="Q3156" s="32">
        <v>0</v>
      </c>
      <c r="R3156" s="32">
        <v>0</v>
      </c>
      <c r="S3156" s="32">
        <v>0</v>
      </c>
    </row>
    <row r="3157" spans="2:19">
      <c r="B3157" s="5">
        <v>2003</v>
      </c>
      <c r="C3157" s="32"/>
      <c r="D3157" s="32">
        <v>0</v>
      </c>
      <c r="E3157" s="32">
        <v>0</v>
      </c>
      <c r="F3157" s="32">
        <v>0</v>
      </c>
      <c r="G3157" s="32">
        <v>0</v>
      </c>
      <c r="H3157" s="32">
        <v>0</v>
      </c>
      <c r="I3157" s="32">
        <v>0</v>
      </c>
      <c r="J3157" s="32">
        <v>0</v>
      </c>
      <c r="K3157" s="32"/>
      <c r="L3157" s="32"/>
      <c r="M3157" s="32"/>
      <c r="N3157" s="32"/>
      <c r="O3157" s="32">
        <v>0</v>
      </c>
      <c r="P3157" s="32">
        <v>0</v>
      </c>
      <c r="Q3157" s="32">
        <v>0</v>
      </c>
      <c r="R3157" s="32">
        <v>0</v>
      </c>
      <c r="S3157" s="32">
        <v>0</v>
      </c>
    </row>
    <row r="3158" spans="2:19">
      <c r="B3158" s="5">
        <v>2002</v>
      </c>
      <c r="C3158" s="32"/>
      <c r="D3158" s="32">
        <v>0</v>
      </c>
      <c r="E3158" s="32">
        <v>0</v>
      </c>
      <c r="F3158" s="32">
        <v>0</v>
      </c>
      <c r="G3158" s="32">
        <v>0</v>
      </c>
      <c r="H3158" s="32">
        <v>0</v>
      </c>
      <c r="I3158" s="32">
        <v>0</v>
      </c>
      <c r="J3158" s="32">
        <v>0</v>
      </c>
      <c r="K3158" s="32"/>
      <c r="L3158" s="32"/>
      <c r="M3158" s="32"/>
      <c r="N3158" s="32"/>
      <c r="O3158" s="32">
        <v>0</v>
      </c>
      <c r="P3158" s="32">
        <v>0</v>
      </c>
      <c r="Q3158" s="32">
        <v>0</v>
      </c>
      <c r="R3158" s="32">
        <v>0</v>
      </c>
      <c r="S3158" s="32">
        <v>0</v>
      </c>
    </row>
    <row r="3159" spans="2:19">
      <c r="B3159" s="5">
        <v>2001</v>
      </c>
      <c r="C3159" s="32"/>
      <c r="D3159" s="32">
        <v>0</v>
      </c>
      <c r="E3159" s="32">
        <v>0</v>
      </c>
      <c r="F3159" s="32">
        <v>0</v>
      </c>
      <c r="G3159" s="32">
        <v>0</v>
      </c>
      <c r="H3159" s="32">
        <v>0</v>
      </c>
      <c r="I3159" s="32">
        <v>0</v>
      </c>
      <c r="J3159" s="32">
        <v>0</v>
      </c>
      <c r="K3159" s="32"/>
      <c r="L3159" s="32"/>
      <c r="M3159" s="32"/>
      <c r="N3159" s="32"/>
      <c r="O3159" s="32">
        <v>0</v>
      </c>
      <c r="P3159" s="32">
        <v>0</v>
      </c>
      <c r="Q3159" s="32">
        <v>0</v>
      </c>
      <c r="R3159" s="32">
        <v>0</v>
      </c>
      <c r="S3159" s="32">
        <v>0</v>
      </c>
    </row>
    <row r="3160" spans="2:19">
      <c r="B3160" s="5">
        <v>2000</v>
      </c>
      <c r="C3160" s="32"/>
      <c r="D3160" s="32">
        <v>0</v>
      </c>
      <c r="E3160" s="32">
        <v>0</v>
      </c>
      <c r="F3160" s="32">
        <v>0</v>
      </c>
      <c r="G3160" s="32">
        <v>0</v>
      </c>
      <c r="H3160" s="32">
        <v>0</v>
      </c>
      <c r="I3160" s="32">
        <v>0</v>
      </c>
      <c r="J3160" s="32">
        <v>0</v>
      </c>
      <c r="K3160" s="32"/>
      <c r="L3160" s="32"/>
      <c r="M3160" s="32"/>
      <c r="N3160" s="32"/>
      <c r="O3160" s="32">
        <v>0</v>
      </c>
      <c r="P3160" s="32">
        <v>0</v>
      </c>
      <c r="Q3160" s="32">
        <v>0</v>
      </c>
      <c r="R3160" s="32">
        <v>0</v>
      </c>
      <c r="S3160" s="32">
        <v>0</v>
      </c>
    </row>
    <row r="3161" spans="2:19">
      <c r="B3161" s="5">
        <v>1999</v>
      </c>
      <c r="C3161" s="32"/>
      <c r="D3161" s="32">
        <v>20195</v>
      </c>
      <c r="E3161" s="32">
        <v>20195</v>
      </c>
      <c r="F3161" s="32">
        <v>20195</v>
      </c>
      <c r="G3161" s="32">
        <v>20195</v>
      </c>
      <c r="H3161" s="32">
        <v>20195</v>
      </c>
      <c r="I3161" s="32">
        <v>20195</v>
      </c>
      <c r="J3161" s="32">
        <v>20195</v>
      </c>
      <c r="K3161" s="32">
        <v>20195</v>
      </c>
      <c r="L3161" s="32">
        <v>20195</v>
      </c>
      <c r="M3161" s="32">
        <v>20195</v>
      </c>
      <c r="N3161" s="32">
        <v>20195</v>
      </c>
      <c r="O3161" s="32">
        <v>20195</v>
      </c>
      <c r="P3161" s="32">
        <v>20195</v>
      </c>
      <c r="Q3161" s="32">
        <v>20195</v>
      </c>
      <c r="R3161" s="32">
        <v>20195</v>
      </c>
      <c r="S3161" s="32">
        <v>20195</v>
      </c>
    </row>
    <row r="3162" spans="2:19">
      <c r="B3162" s="5">
        <v>1998</v>
      </c>
      <c r="C3162" s="32"/>
      <c r="D3162" s="32">
        <v>6581.63</v>
      </c>
      <c r="E3162" s="32">
        <v>6581.63</v>
      </c>
      <c r="F3162" s="32">
        <v>6581.63</v>
      </c>
      <c r="G3162" s="32">
        <v>6581.63</v>
      </c>
      <c r="H3162" s="32">
        <v>6581.63</v>
      </c>
      <c r="I3162" s="32">
        <v>6581.63</v>
      </c>
      <c r="J3162" s="32">
        <v>6581.63</v>
      </c>
      <c r="K3162" s="32">
        <v>6581.63</v>
      </c>
      <c r="L3162" s="32">
        <v>6581.63</v>
      </c>
      <c r="M3162" s="32">
        <v>6581.63</v>
      </c>
      <c r="N3162" s="32">
        <v>6581.63</v>
      </c>
      <c r="O3162" s="32">
        <v>6581.63</v>
      </c>
      <c r="P3162" s="32">
        <v>6581.63</v>
      </c>
      <c r="Q3162" s="32">
        <v>6581.63</v>
      </c>
      <c r="R3162" s="32">
        <v>6581.63</v>
      </c>
      <c r="S3162" s="32">
        <v>6581.63</v>
      </c>
    </row>
    <row r="3163" spans="2:19">
      <c r="B3163" s="5">
        <v>1997</v>
      </c>
      <c r="C3163" s="32"/>
      <c r="D3163" s="32">
        <v>0</v>
      </c>
      <c r="E3163" s="32">
        <v>0</v>
      </c>
      <c r="F3163" s="32">
        <v>0</v>
      </c>
      <c r="G3163" s="32">
        <v>0</v>
      </c>
      <c r="H3163" s="32">
        <v>0</v>
      </c>
      <c r="I3163" s="32">
        <v>0</v>
      </c>
      <c r="J3163" s="32">
        <v>0</v>
      </c>
      <c r="K3163" s="32"/>
      <c r="L3163" s="32"/>
      <c r="M3163" s="32"/>
      <c r="N3163" s="32"/>
      <c r="O3163" s="32">
        <v>0</v>
      </c>
      <c r="P3163" s="32">
        <v>0</v>
      </c>
      <c r="Q3163" s="32">
        <v>0</v>
      </c>
      <c r="R3163" s="32">
        <v>0</v>
      </c>
      <c r="S3163" s="32">
        <v>0</v>
      </c>
    </row>
    <row r="3164" spans="2:19">
      <c r="B3164" s="5">
        <v>1996</v>
      </c>
      <c r="C3164" s="32"/>
      <c r="D3164" s="32">
        <v>29408.58</v>
      </c>
      <c r="E3164" s="32">
        <v>29408.58</v>
      </c>
      <c r="F3164" s="32">
        <v>29408.58</v>
      </c>
      <c r="G3164" s="32">
        <v>29408.58</v>
      </c>
      <c r="H3164" s="32">
        <v>29408.58</v>
      </c>
      <c r="I3164" s="32">
        <v>29408.58</v>
      </c>
      <c r="J3164" s="32">
        <v>29408.58</v>
      </c>
      <c r="K3164" s="32">
        <v>29408.58</v>
      </c>
      <c r="L3164" s="32">
        <v>29408.58</v>
      </c>
      <c r="M3164" s="32">
        <v>29408.58</v>
      </c>
      <c r="N3164" s="32">
        <v>29408.58</v>
      </c>
      <c r="O3164" s="32">
        <v>24922.34</v>
      </c>
      <c r="P3164" s="32">
        <v>24922.34</v>
      </c>
      <c r="Q3164" s="32">
        <v>24922.34</v>
      </c>
      <c r="R3164" s="32">
        <v>24922.34</v>
      </c>
      <c r="S3164" s="32">
        <v>24922.34</v>
      </c>
    </row>
    <row r="3165" spans="2:19">
      <c r="B3165" s="5">
        <v>1995</v>
      </c>
      <c r="C3165" s="32"/>
      <c r="D3165" s="32">
        <v>16571.18</v>
      </c>
      <c r="E3165" s="32">
        <v>16571.18</v>
      </c>
      <c r="F3165" s="32">
        <v>16571.18</v>
      </c>
      <c r="G3165" s="32">
        <v>16571.18</v>
      </c>
      <c r="H3165" s="32">
        <v>16571.18</v>
      </c>
      <c r="I3165" s="32">
        <v>16571.18</v>
      </c>
      <c r="J3165" s="32">
        <v>16571.18</v>
      </c>
      <c r="K3165" s="32">
        <v>16571.18</v>
      </c>
      <c r="L3165" s="32">
        <v>16571.18</v>
      </c>
      <c r="M3165" s="32">
        <v>16571.18</v>
      </c>
      <c r="N3165" s="32">
        <v>16571.18</v>
      </c>
      <c r="O3165" s="32">
        <v>16571.18</v>
      </c>
      <c r="P3165" s="32">
        <v>16571.18</v>
      </c>
      <c r="Q3165" s="32">
        <v>16571.18</v>
      </c>
      <c r="R3165" s="32">
        <v>16571.18</v>
      </c>
      <c r="S3165" s="32">
        <v>16571.18</v>
      </c>
    </row>
    <row r="3166" spans="2:19">
      <c r="B3166" s="5">
        <v>1994</v>
      </c>
      <c r="C3166" s="32"/>
      <c r="D3166" s="32">
        <v>0</v>
      </c>
      <c r="E3166" s="32">
        <v>0</v>
      </c>
      <c r="F3166" s="32">
        <v>0</v>
      </c>
      <c r="G3166" s="32">
        <v>0</v>
      </c>
      <c r="H3166" s="32">
        <v>0</v>
      </c>
      <c r="I3166" s="32">
        <v>0</v>
      </c>
      <c r="J3166" s="32">
        <v>0</v>
      </c>
      <c r="K3166" s="32"/>
      <c r="L3166" s="32"/>
      <c r="M3166" s="32"/>
      <c r="N3166" s="32"/>
      <c r="O3166" s="32">
        <v>0</v>
      </c>
      <c r="P3166" s="32">
        <v>0</v>
      </c>
      <c r="Q3166" s="32">
        <v>0</v>
      </c>
      <c r="R3166" s="32">
        <v>0</v>
      </c>
      <c r="S3166" s="32">
        <v>0</v>
      </c>
    </row>
    <row r="3167" spans="2:19">
      <c r="B3167" s="5">
        <v>1993</v>
      </c>
      <c r="C3167" s="32"/>
      <c r="D3167" s="32">
        <v>31233.280000000002</v>
      </c>
      <c r="E3167" s="32">
        <v>31233.280000000002</v>
      </c>
      <c r="F3167" s="32">
        <v>26423.56</v>
      </c>
      <c r="G3167" s="32">
        <v>26423.56</v>
      </c>
      <c r="H3167" s="32">
        <v>26423.56</v>
      </c>
      <c r="I3167" s="32">
        <v>26423.56</v>
      </c>
      <c r="J3167" s="32">
        <v>26423.56</v>
      </c>
      <c r="K3167" s="32">
        <v>19332.45</v>
      </c>
      <c r="L3167" s="32">
        <v>19332.45</v>
      </c>
      <c r="M3167" s="32">
        <v>19332.45</v>
      </c>
      <c r="N3167" s="32">
        <v>19332.45</v>
      </c>
      <c r="O3167" s="32">
        <v>19332.45</v>
      </c>
      <c r="P3167" s="32">
        <v>19332.45</v>
      </c>
      <c r="Q3167" s="32">
        <v>19332.45</v>
      </c>
      <c r="R3167" s="32">
        <v>19332.45</v>
      </c>
      <c r="S3167" s="32">
        <v>19332.45</v>
      </c>
    </row>
    <row r="3168" spans="2:19">
      <c r="B3168" s="5">
        <v>1992</v>
      </c>
      <c r="C3168" s="32"/>
      <c r="D3168" s="32">
        <v>39822.47</v>
      </c>
      <c r="E3168" s="32">
        <v>39822.47</v>
      </c>
      <c r="F3168" s="32">
        <v>39822.47</v>
      </c>
      <c r="G3168" s="32">
        <v>39822.47</v>
      </c>
      <c r="H3168" s="32">
        <v>29520.45</v>
      </c>
      <c r="I3168" s="32">
        <v>29520.450000000004</v>
      </c>
      <c r="J3168" s="32">
        <v>29520.450000000004</v>
      </c>
      <c r="K3168" s="32">
        <v>29520.450000000004</v>
      </c>
      <c r="L3168" s="32">
        <v>29520.450000000004</v>
      </c>
      <c r="M3168" s="32">
        <v>29520.450000000004</v>
      </c>
      <c r="N3168" s="32">
        <v>29520.450000000004</v>
      </c>
      <c r="O3168" s="32">
        <v>29520.450000000004</v>
      </c>
      <c r="P3168" s="32">
        <v>29520.450000000004</v>
      </c>
      <c r="Q3168" s="32">
        <v>29520.450000000004</v>
      </c>
      <c r="R3168" s="32">
        <v>29520.450000000004</v>
      </c>
      <c r="S3168" s="32">
        <v>29520.450000000004</v>
      </c>
    </row>
    <row r="3169" spans="2:19">
      <c r="B3169" s="5">
        <v>1991</v>
      </c>
      <c r="C3169" s="32"/>
      <c r="D3169" s="32">
        <v>100196.3</v>
      </c>
      <c r="E3169" s="32">
        <v>100196.3</v>
      </c>
      <c r="F3169" s="32">
        <v>89686.7</v>
      </c>
      <c r="G3169" s="32">
        <v>84137.14</v>
      </c>
      <c r="H3169" s="32">
        <v>84137.14</v>
      </c>
      <c r="I3169" s="32">
        <v>84137.14</v>
      </c>
      <c r="J3169" s="32">
        <v>84137.14</v>
      </c>
      <c r="K3169" s="32">
        <v>77308.84</v>
      </c>
      <c r="L3169" s="32">
        <v>77308.84</v>
      </c>
      <c r="M3169" s="32">
        <v>77308.84</v>
      </c>
      <c r="N3169" s="32">
        <v>77308.84</v>
      </c>
      <c r="O3169" s="32">
        <v>77308.84</v>
      </c>
      <c r="P3169" s="32">
        <v>77308.84</v>
      </c>
      <c r="Q3169" s="32">
        <v>77308.84</v>
      </c>
      <c r="R3169" s="32">
        <v>77308.84</v>
      </c>
      <c r="S3169" s="32">
        <v>77308.84</v>
      </c>
    </row>
    <row r="3170" spans="2:19">
      <c r="B3170" s="5">
        <v>1990</v>
      </c>
      <c r="C3170" s="32"/>
      <c r="D3170" s="32">
        <v>15878.679999999998</v>
      </c>
      <c r="E3170" s="32">
        <v>15878.679999999998</v>
      </c>
      <c r="F3170" s="32">
        <v>15110.21</v>
      </c>
      <c r="G3170" s="32">
        <v>15110.21</v>
      </c>
      <c r="H3170" s="32">
        <v>15110.21</v>
      </c>
      <c r="I3170" s="32">
        <v>9053.4499999999989</v>
      </c>
      <c r="J3170" s="32">
        <v>9053.4499999999989</v>
      </c>
      <c r="K3170" s="32">
        <v>9053.4499999999989</v>
      </c>
      <c r="L3170" s="32">
        <v>9053.4499999999989</v>
      </c>
      <c r="M3170" s="32">
        <v>9053.4499999999989</v>
      </c>
      <c r="N3170" s="32">
        <v>9053.4499999999989</v>
      </c>
      <c r="O3170" s="32">
        <v>9053.4499999999989</v>
      </c>
      <c r="P3170" s="32">
        <v>9053.4499999999989</v>
      </c>
      <c r="Q3170" s="32">
        <v>9053.4499999999989</v>
      </c>
      <c r="R3170" s="32">
        <v>9053.4499999999989</v>
      </c>
      <c r="S3170" s="32">
        <v>9053.4499999999989</v>
      </c>
    </row>
    <row r="3171" spans="2:19">
      <c r="B3171" s="5">
        <v>1989</v>
      </c>
      <c r="C3171" s="32"/>
      <c r="D3171" s="32">
        <v>6311.39</v>
      </c>
      <c r="E3171" s="32">
        <v>6311.39</v>
      </c>
      <c r="F3171" s="32">
        <v>6311.39</v>
      </c>
      <c r="G3171" s="32">
        <v>6311.39</v>
      </c>
      <c r="H3171" s="32">
        <v>6311.39</v>
      </c>
      <c r="I3171" s="32">
        <v>6311.39</v>
      </c>
      <c r="J3171" s="32">
        <v>6311.39</v>
      </c>
      <c r="K3171" s="32">
        <v>6311.39</v>
      </c>
      <c r="L3171" s="32">
        <v>6311.39</v>
      </c>
      <c r="M3171" s="32">
        <v>6311.39</v>
      </c>
      <c r="N3171" s="32">
        <v>6311.39</v>
      </c>
      <c r="O3171" s="32">
        <v>6311.39</v>
      </c>
      <c r="P3171" s="32">
        <v>6311.39</v>
      </c>
      <c r="Q3171" s="32">
        <v>6311.39</v>
      </c>
      <c r="R3171" s="32">
        <v>6311.39</v>
      </c>
      <c r="S3171" s="32">
        <v>6311.39</v>
      </c>
    </row>
    <row r="3172" spans="2:19">
      <c r="B3172" s="5">
        <v>1988</v>
      </c>
      <c r="C3172" s="32"/>
      <c r="D3172" s="32">
        <v>20341.75</v>
      </c>
      <c r="E3172" s="32">
        <v>20341.75</v>
      </c>
      <c r="F3172" s="32">
        <v>20341.75</v>
      </c>
      <c r="G3172" s="32">
        <v>16977.45</v>
      </c>
      <c r="H3172" s="32">
        <v>16977.45</v>
      </c>
      <c r="I3172" s="32">
        <v>16977.45</v>
      </c>
      <c r="J3172" s="32">
        <v>11153.84</v>
      </c>
      <c r="K3172" s="32">
        <v>11153.84</v>
      </c>
      <c r="L3172" s="32">
        <v>11153.84</v>
      </c>
      <c r="M3172" s="32">
        <v>11153.84</v>
      </c>
      <c r="N3172" s="32">
        <v>11153.84</v>
      </c>
      <c r="O3172" s="32">
        <v>11153.84</v>
      </c>
      <c r="P3172" s="32">
        <v>11153.84</v>
      </c>
      <c r="Q3172" s="32">
        <v>11153.84</v>
      </c>
      <c r="R3172" s="32">
        <v>11153.84</v>
      </c>
      <c r="S3172" s="32">
        <v>11153.84</v>
      </c>
    </row>
    <row r="3173" spans="2:19">
      <c r="B3173" s="5">
        <v>1987</v>
      </c>
      <c r="C3173" s="32"/>
      <c r="D3173" s="32">
        <v>48384.569999999992</v>
      </c>
      <c r="E3173" s="32">
        <v>48384.569999999992</v>
      </c>
      <c r="F3173" s="32">
        <v>37714.93</v>
      </c>
      <c r="G3173" s="32">
        <v>33455.869999999995</v>
      </c>
      <c r="H3173" s="32">
        <v>30260.3</v>
      </c>
      <c r="I3173" s="32">
        <v>30260.3</v>
      </c>
      <c r="J3173" s="32">
        <v>26001.24</v>
      </c>
      <c r="K3173" s="32">
        <v>26001.24</v>
      </c>
      <c r="L3173" s="32">
        <v>26001.24</v>
      </c>
      <c r="M3173" s="32">
        <v>26001.24</v>
      </c>
      <c r="N3173" s="32">
        <v>26001.24</v>
      </c>
      <c r="O3173" s="32">
        <v>26001.24</v>
      </c>
      <c r="P3173" s="32">
        <v>26001.24</v>
      </c>
      <c r="Q3173" s="32">
        <v>26001.24</v>
      </c>
      <c r="R3173" s="32">
        <v>26001.24</v>
      </c>
      <c r="S3173" s="32">
        <v>26001.24</v>
      </c>
    </row>
    <row r="3174" spans="2:19">
      <c r="B3174" s="5">
        <v>1986</v>
      </c>
      <c r="C3174" s="32"/>
      <c r="D3174" s="32">
        <v>3364.3</v>
      </c>
      <c r="E3174" s="32">
        <v>3364.3</v>
      </c>
      <c r="F3174" s="32">
        <v>3364.3</v>
      </c>
      <c r="G3174" s="32">
        <v>3364.3</v>
      </c>
      <c r="H3174" s="32">
        <v>3364.3</v>
      </c>
      <c r="I3174" s="32">
        <v>3364.3</v>
      </c>
      <c r="J3174" s="32">
        <v>0</v>
      </c>
      <c r="K3174" s="32"/>
      <c r="L3174" s="32"/>
      <c r="M3174" s="32"/>
      <c r="N3174" s="32"/>
      <c r="O3174" s="32">
        <v>0</v>
      </c>
      <c r="P3174" s="32">
        <v>0</v>
      </c>
      <c r="Q3174" s="32">
        <v>0</v>
      </c>
      <c r="R3174" s="32">
        <v>0</v>
      </c>
      <c r="S3174" s="32">
        <v>0</v>
      </c>
    </row>
    <row r="3175" spans="2:19">
      <c r="B3175" s="5">
        <v>1985</v>
      </c>
      <c r="C3175" s="32"/>
      <c r="D3175" s="32">
        <v>15836.76</v>
      </c>
      <c r="E3175" s="32">
        <v>15836.76</v>
      </c>
      <c r="F3175" s="32">
        <v>10387.41</v>
      </c>
      <c r="G3175" s="32">
        <v>10387.41</v>
      </c>
      <c r="H3175" s="32">
        <v>10387.41</v>
      </c>
      <c r="I3175" s="32">
        <v>10387.41</v>
      </c>
      <c r="J3175" s="32">
        <v>10387.41</v>
      </c>
      <c r="K3175" s="32">
        <v>10387.41</v>
      </c>
      <c r="L3175" s="32">
        <v>10387.41</v>
      </c>
      <c r="M3175" s="32">
        <v>10387.41</v>
      </c>
      <c r="N3175" s="32">
        <v>10387.41</v>
      </c>
      <c r="O3175" s="32">
        <v>10387.41</v>
      </c>
      <c r="P3175" s="32">
        <v>10387.41</v>
      </c>
      <c r="Q3175" s="32">
        <v>10387.41</v>
      </c>
      <c r="R3175" s="32">
        <v>10387.41</v>
      </c>
      <c r="S3175" s="32">
        <v>10387.41</v>
      </c>
    </row>
    <row r="3176" spans="2:19">
      <c r="B3176" s="5">
        <v>1984</v>
      </c>
      <c r="C3176" s="32"/>
      <c r="D3176" s="32">
        <v>9410.33</v>
      </c>
      <c r="E3176" s="32">
        <v>9410.33</v>
      </c>
      <c r="F3176" s="32">
        <v>5112.92</v>
      </c>
      <c r="G3176" s="32">
        <v>5112.92</v>
      </c>
      <c r="H3176" s="32">
        <v>5112.92</v>
      </c>
      <c r="I3176" s="32">
        <v>5112.92</v>
      </c>
      <c r="J3176" s="32">
        <v>5112.92</v>
      </c>
      <c r="K3176" s="32">
        <v>5112.92</v>
      </c>
      <c r="L3176" s="32">
        <v>5112.92</v>
      </c>
      <c r="M3176" s="32">
        <v>5112.92</v>
      </c>
      <c r="N3176" s="32">
        <v>5112.92</v>
      </c>
      <c r="O3176" s="32">
        <v>5112.92</v>
      </c>
      <c r="P3176" s="32">
        <v>5112.92</v>
      </c>
      <c r="Q3176" s="32">
        <v>5112.92</v>
      </c>
      <c r="R3176" s="32">
        <v>5112.92</v>
      </c>
      <c r="S3176" s="32">
        <v>5112.92</v>
      </c>
    </row>
    <row r="3177" spans="2:19">
      <c r="B3177" s="5">
        <v>1983</v>
      </c>
      <c r="C3177" s="32"/>
      <c r="D3177" s="32">
        <v>40083.72</v>
      </c>
      <c r="E3177" s="32">
        <v>40083.72</v>
      </c>
      <c r="F3177" s="32">
        <v>40083.72</v>
      </c>
      <c r="G3177" s="32">
        <v>40083.72</v>
      </c>
      <c r="H3177" s="32">
        <v>40083.72</v>
      </c>
      <c r="I3177" s="32">
        <v>35706.040000000008</v>
      </c>
      <c r="J3177" s="32">
        <v>35706.040000000008</v>
      </c>
      <c r="K3177" s="32">
        <v>35706.040000000008</v>
      </c>
      <c r="L3177" s="32">
        <v>35706.040000000008</v>
      </c>
      <c r="M3177" s="32">
        <v>35706.040000000008</v>
      </c>
      <c r="N3177" s="32">
        <v>35706.040000000008</v>
      </c>
      <c r="O3177" s="32">
        <v>35706.040000000008</v>
      </c>
      <c r="P3177" s="32">
        <v>35706.040000000008</v>
      </c>
      <c r="Q3177" s="32">
        <v>35706.040000000008</v>
      </c>
      <c r="R3177" s="32">
        <v>35706.040000000008</v>
      </c>
      <c r="S3177" s="32">
        <v>35706.040000000008</v>
      </c>
    </row>
    <row r="3178" spans="2:19">
      <c r="B3178" s="5">
        <v>1982</v>
      </c>
      <c r="C3178" s="32"/>
      <c r="D3178" s="32">
        <v>3606.65</v>
      </c>
      <c r="E3178" s="32">
        <v>3606.65</v>
      </c>
      <c r="F3178" s="32">
        <v>3606.65</v>
      </c>
      <c r="G3178" s="32">
        <v>3606.65</v>
      </c>
      <c r="H3178" s="32">
        <v>3606.65</v>
      </c>
      <c r="I3178" s="32">
        <v>3606.65</v>
      </c>
      <c r="J3178" s="32">
        <v>3606.65</v>
      </c>
      <c r="K3178" s="32">
        <v>3606.65</v>
      </c>
      <c r="L3178" s="32">
        <v>3606.65</v>
      </c>
      <c r="M3178" s="32">
        <v>3606.65</v>
      </c>
      <c r="N3178" s="32">
        <v>3606.65</v>
      </c>
      <c r="O3178" s="32">
        <v>3606.65</v>
      </c>
      <c r="P3178" s="32">
        <v>3606.65</v>
      </c>
      <c r="Q3178" s="32">
        <v>3606.65</v>
      </c>
      <c r="R3178" s="32">
        <v>3606.65</v>
      </c>
      <c r="S3178" s="32">
        <v>3606.65</v>
      </c>
    </row>
    <row r="3179" spans="2:19">
      <c r="B3179" s="5">
        <v>1981</v>
      </c>
      <c r="C3179" s="32"/>
      <c r="D3179" s="32">
        <v>25454.670000000002</v>
      </c>
      <c r="E3179" s="32">
        <v>21729.910000000003</v>
      </c>
      <c r="F3179" s="32">
        <v>21729.910000000003</v>
      </c>
      <c r="G3179" s="32">
        <v>16969.78</v>
      </c>
      <c r="H3179" s="32">
        <v>16969.78</v>
      </c>
      <c r="I3179" s="32">
        <v>8484.89</v>
      </c>
      <c r="J3179" s="32">
        <v>8484.89</v>
      </c>
      <c r="K3179" s="32">
        <v>8484.89</v>
      </c>
      <c r="L3179" s="32">
        <v>8484.89</v>
      </c>
      <c r="M3179" s="32">
        <v>8484.89</v>
      </c>
      <c r="N3179" s="32">
        <v>8484.89</v>
      </c>
      <c r="O3179" s="32">
        <v>8484.89</v>
      </c>
      <c r="P3179" s="32">
        <v>8484.89</v>
      </c>
      <c r="Q3179" s="32">
        <v>8484.89</v>
      </c>
      <c r="R3179" s="32">
        <v>8484.89</v>
      </c>
      <c r="S3179" s="32">
        <v>8484.89</v>
      </c>
    </row>
    <row r="3180" spans="2:19">
      <c r="B3180" s="5">
        <v>1980</v>
      </c>
      <c r="C3180" s="32"/>
      <c r="D3180" s="32"/>
      <c r="E3180" s="32"/>
      <c r="F3180" s="32"/>
      <c r="G3180" s="32"/>
      <c r="H3180" s="32"/>
      <c r="I3180" s="32">
        <v>0</v>
      </c>
      <c r="J3180" s="32">
        <v>0</v>
      </c>
      <c r="K3180" s="32"/>
      <c r="L3180" s="32"/>
      <c r="M3180" s="32"/>
      <c r="N3180" s="32"/>
      <c r="O3180" s="32">
        <v>0</v>
      </c>
      <c r="P3180" s="32">
        <v>0</v>
      </c>
      <c r="Q3180" s="32">
        <v>0</v>
      </c>
      <c r="R3180" s="32">
        <v>0</v>
      </c>
      <c r="S3180" s="32">
        <v>0</v>
      </c>
    </row>
    <row r="3181" spans="2:19">
      <c r="B3181" s="5">
        <v>1979</v>
      </c>
      <c r="C3181" s="32"/>
      <c r="D3181" s="32">
        <v>2691.44</v>
      </c>
      <c r="E3181" s="32">
        <v>2691.44</v>
      </c>
      <c r="F3181" s="32">
        <v>2691.44</v>
      </c>
      <c r="G3181" s="32">
        <v>2691.44</v>
      </c>
      <c r="H3181" s="32">
        <v>2691.44</v>
      </c>
      <c r="I3181" s="32">
        <v>2691.44</v>
      </c>
      <c r="J3181" s="32">
        <v>2691.44</v>
      </c>
      <c r="K3181" s="32">
        <v>2691.44</v>
      </c>
      <c r="L3181" s="32">
        <v>2691.44</v>
      </c>
      <c r="M3181" s="32">
        <v>2691.44</v>
      </c>
      <c r="N3181" s="32">
        <v>2691.44</v>
      </c>
      <c r="O3181" s="32">
        <v>2691.44</v>
      </c>
      <c r="P3181" s="32">
        <v>2691.44</v>
      </c>
      <c r="Q3181" s="32">
        <v>2691.44</v>
      </c>
      <c r="R3181" s="32">
        <v>2691.44</v>
      </c>
      <c r="S3181" s="32">
        <v>2691.44</v>
      </c>
    </row>
    <row r="3182" spans="2:19">
      <c r="B3182" s="5">
        <v>1978</v>
      </c>
      <c r="C3182" s="32"/>
      <c r="D3182" s="32">
        <v>19258.830000000002</v>
      </c>
      <c r="E3182" s="32">
        <v>19258.830000000002</v>
      </c>
      <c r="F3182" s="32">
        <v>13075.27</v>
      </c>
      <c r="G3182" s="32">
        <v>13075.27</v>
      </c>
      <c r="H3182" s="32">
        <v>13075.27</v>
      </c>
      <c r="I3182" s="32">
        <v>13075.27</v>
      </c>
      <c r="J3182" s="32">
        <v>13075.27</v>
      </c>
      <c r="K3182" s="32">
        <v>13075.27</v>
      </c>
      <c r="L3182" s="32">
        <v>13075.27</v>
      </c>
      <c r="M3182" s="32">
        <v>13075.27</v>
      </c>
      <c r="N3182" s="32">
        <v>13075.27</v>
      </c>
      <c r="O3182" s="32">
        <v>13075.27</v>
      </c>
      <c r="P3182" s="32">
        <v>13075.27</v>
      </c>
      <c r="Q3182" s="32">
        <v>13075.27</v>
      </c>
      <c r="R3182" s="32">
        <v>13075.27</v>
      </c>
      <c r="S3182" s="32">
        <v>13075.27</v>
      </c>
    </row>
    <row r="3183" spans="2:19">
      <c r="B3183" s="5">
        <v>1977</v>
      </c>
      <c r="C3183" s="32"/>
      <c r="D3183" s="32"/>
      <c r="E3183" s="32"/>
      <c r="F3183" s="32"/>
      <c r="G3183" s="32"/>
      <c r="H3183" s="32"/>
      <c r="I3183" s="32">
        <v>0</v>
      </c>
      <c r="J3183" s="32">
        <v>0</v>
      </c>
      <c r="K3183" s="32"/>
      <c r="L3183" s="32"/>
      <c r="M3183" s="32"/>
      <c r="N3183" s="32"/>
      <c r="O3183" s="32">
        <v>0</v>
      </c>
      <c r="P3183" s="32">
        <v>0</v>
      </c>
      <c r="Q3183" s="32">
        <v>0</v>
      </c>
      <c r="R3183" s="32">
        <v>0</v>
      </c>
      <c r="S3183" s="32">
        <v>0</v>
      </c>
    </row>
    <row r="3184" spans="2:19">
      <c r="B3184" s="5">
        <v>1976</v>
      </c>
      <c r="C3184" s="32"/>
      <c r="D3184" s="32"/>
      <c r="E3184" s="32"/>
      <c r="F3184" s="32"/>
      <c r="G3184" s="32"/>
      <c r="H3184" s="32"/>
      <c r="I3184" s="32">
        <v>0</v>
      </c>
      <c r="J3184" s="32">
        <v>0</v>
      </c>
      <c r="K3184" s="32"/>
      <c r="L3184" s="32"/>
      <c r="M3184" s="32"/>
      <c r="N3184" s="32"/>
      <c r="O3184" s="32">
        <v>0</v>
      </c>
      <c r="P3184" s="32">
        <v>0</v>
      </c>
      <c r="Q3184" s="32">
        <v>0</v>
      </c>
      <c r="R3184" s="32">
        <v>0</v>
      </c>
      <c r="S3184" s="32">
        <v>0</v>
      </c>
    </row>
    <row r="3185" spans="2:19">
      <c r="B3185" s="5">
        <v>1975</v>
      </c>
      <c r="C3185" s="32"/>
      <c r="D3185" s="32">
        <v>10365.93</v>
      </c>
      <c r="E3185" s="32">
        <v>10365.93</v>
      </c>
      <c r="F3185" s="32">
        <v>10365.93</v>
      </c>
      <c r="G3185" s="32">
        <v>10365.93</v>
      </c>
      <c r="H3185" s="32">
        <v>10365.93</v>
      </c>
      <c r="I3185" s="32">
        <v>10365.93</v>
      </c>
      <c r="J3185" s="32">
        <v>10365.93</v>
      </c>
      <c r="K3185" s="32">
        <v>10365.93</v>
      </c>
      <c r="L3185" s="32">
        <v>10365.93</v>
      </c>
      <c r="M3185" s="32">
        <v>10365.93</v>
      </c>
      <c r="N3185" s="32">
        <v>10365.93</v>
      </c>
      <c r="O3185" s="32">
        <v>10365.93</v>
      </c>
      <c r="P3185" s="32">
        <v>10365.93</v>
      </c>
      <c r="Q3185" s="32">
        <v>10365.93</v>
      </c>
      <c r="R3185" s="32">
        <v>10365.93</v>
      </c>
      <c r="S3185" s="32">
        <v>2553.9</v>
      </c>
    </row>
    <row r="3186" spans="2:19">
      <c r="B3186" s="5">
        <v>1974</v>
      </c>
      <c r="C3186" s="32"/>
      <c r="D3186" s="32">
        <v>4018.75</v>
      </c>
      <c r="E3186" s="32">
        <v>4018.75</v>
      </c>
      <c r="F3186" s="32">
        <v>4018.75</v>
      </c>
      <c r="G3186" s="32">
        <v>4018.75</v>
      </c>
      <c r="H3186" s="32">
        <v>4018.75</v>
      </c>
      <c r="I3186" s="32">
        <v>4018.75</v>
      </c>
      <c r="J3186" s="32">
        <v>4018.75</v>
      </c>
      <c r="K3186" s="32">
        <v>4018.75</v>
      </c>
      <c r="L3186" s="32">
        <v>4018.75</v>
      </c>
      <c r="M3186" s="32">
        <v>4018.75</v>
      </c>
      <c r="N3186" s="32">
        <v>4018.75</v>
      </c>
      <c r="O3186" s="32">
        <v>4018.75</v>
      </c>
      <c r="P3186" s="32">
        <v>4018.75</v>
      </c>
      <c r="Q3186" s="32">
        <v>4018.75</v>
      </c>
      <c r="R3186" s="32">
        <v>4018.75</v>
      </c>
      <c r="S3186" s="32">
        <v>0</v>
      </c>
    </row>
    <row r="3187" spans="2:19">
      <c r="B3187" s="5">
        <v>1973</v>
      </c>
      <c r="C3187" s="32"/>
      <c r="D3187" s="32">
        <v>6957.15</v>
      </c>
      <c r="E3187" s="32">
        <v>6957.15</v>
      </c>
      <c r="F3187" s="32">
        <v>6957.15</v>
      </c>
      <c r="G3187" s="32">
        <v>6957.15</v>
      </c>
      <c r="H3187" s="32">
        <v>6957.15</v>
      </c>
      <c r="I3187" s="32">
        <v>2162.25</v>
      </c>
      <c r="J3187" s="32">
        <v>2162.25</v>
      </c>
      <c r="K3187" s="32">
        <v>2162.25</v>
      </c>
      <c r="L3187" s="32">
        <v>2162.25</v>
      </c>
      <c r="M3187" s="32">
        <v>2162.25</v>
      </c>
      <c r="N3187" s="32">
        <v>2162.25</v>
      </c>
      <c r="O3187" s="32">
        <v>2162.25</v>
      </c>
      <c r="P3187" s="32">
        <v>2162.25</v>
      </c>
      <c r="Q3187" s="32">
        <v>2162.25</v>
      </c>
      <c r="R3187" s="32">
        <v>2162.25</v>
      </c>
      <c r="S3187" s="32">
        <v>2162.25</v>
      </c>
    </row>
    <row r="3188" spans="2:19">
      <c r="B3188" s="5">
        <v>1972</v>
      </c>
      <c r="C3188" s="32"/>
      <c r="D3188" s="32">
        <v>4985.6099999999997</v>
      </c>
      <c r="E3188" s="32">
        <v>4985.6099999999997</v>
      </c>
      <c r="F3188" s="32">
        <v>4985.6099999999997</v>
      </c>
      <c r="G3188" s="32">
        <v>4985.6099999999997</v>
      </c>
      <c r="H3188" s="32">
        <v>4985.6099999999997</v>
      </c>
      <c r="I3188" s="32">
        <v>4985.6099999999997</v>
      </c>
      <c r="J3188" s="32">
        <v>4985.6099999999997</v>
      </c>
      <c r="K3188" s="32">
        <v>4985.6099999999997</v>
      </c>
      <c r="L3188" s="32">
        <v>4985.6099999999997</v>
      </c>
      <c r="M3188" s="32">
        <v>4985.6099999999997</v>
      </c>
      <c r="N3188" s="32">
        <v>4985.6099999999997</v>
      </c>
      <c r="O3188" s="32">
        <v>4985.6099999999997</v>
      </c>
      <c r="P3188" s="32">
        <v>4985.6099999999997</v>
      </c>
      <c r="Q3188" s="32">
        <v>4985.6099999999997</v>
      </c>
      <c r="R3188" s="32">
        <v>4985.6099999999997</v>
      </c>
      <c r="S3188" s="32">
        <v>4985.6099999999997</v>
      </c>
    </row>
    <row r="3189" spans="2:19">
      <c r="B3189" s="5">
        <v>1971</v>
      </c>
      <c r="C3189" s="32"/>
      <c r="D3189" s="32">
        <v>5098.09</v>
      </c>
      <c r="E3189" s="32">
        <v>5098.09</v>
      </c>
      <c r="F3189" s="32">
        <v>5098.09</v>
      </c>
      <c r="G3189" s="32">
        <v>5098.09</v>
      </c>
      <c r="H3189" s="32">
        <v>5098.09</v>
      </c>
      <c r="I3189" s="32">
        <v>5098.09</v>
      </c>
      <c r="J3189" s="32">
        <v>5098.09</v>
      </c>
      <c r="K3189" s="32">
        <v>5098.09</v>
      </c>
      <c r="L3189" s="32">
        <v>5098.09</v>
      </c>
      <c r="M3189" s="32">
        <v>5098.09</v>
      </c>
      <c r="N3189" s="32">
        <v>5098.09</v>
      </c>
      <c r="O3189" s="32">
        <v>5098.09</v>
      </c>
      <c r="P3189" s="32">
        <v>5098.09</v>
      </c>
      <c r="Q3189" s="32">
        <v>5098.09</v>
      </c>
      <c r="R3189" s="32">
        <v>5098.09</v>
      </c>
      <c r="S3189" s="32">
        <v>5098.09</v>
      </c>
    </row>
    <row r="3190" spans="2:19">
      <c r="B3190" s="5">
        <v>1970</v>
      </c>
      <c r="C3190" s="32"/>
      <c r="D3190" s="32">
        <v>5386.4599999999991</v>
      </c>
      <c r="E3190" s="32">
        <v>5386.4599999999991</v>
      </c>
      <c r="F3190" s="32">
        <v>5386.4599999999991</v>
      </c>
      <c r="G3190" s="32">
        <v>5386.4599999999991</v>
      </c>
      <c r="H3190" s="32">
        <v>5386.4599999999991</v>
      </c>
      <c r="I3190" s="32">
        <v>5386.4599999999991</v>
      </c>
      <c r="J3190" s="32">
        <v>5386.4599999999991</v>
      </c>
      <c r="K3190" s="32">
        <v>5386.4599999999991</v>
      </c>
      <c r="L3190" s="32">
        <v>5386.4599999999991</v>
      </c>
      <c r="M3190" s="32">
        <v>5386.4599999999991</v>
      </c>
      <c r="N3190" s="32">
        <v>5386.4599999999991</v>
      </c>
      <c r="O3190" s="32">
        <v>5386.4599999999991</v>
      </c>
      <c r="P3190" s="32">
        <v>5386.4599999999991</v>
      </c>
      <c r="Q3190" s="32">
        <v>5386.4599999999991</v>
      </c>
      <c r="R3190" s="32">
        <v>2579.4699999999998</v>
      </c>
      <c r="S3190" s="32">
        <v>2579.4699999999998</v>
      </c>
    </row>
    <row r="3191" spans="2:19">
      <c r="B3191" s="5">
        <v>1969</v>
      </c>
      <c r="C3191" s="32"/>
      <c r="D3191" s="32">
        <v>8887.7900000000009</v>
      </c>
      <c r="E3191" s="32">
        <v>8887.7900000000009</v>
      </c>
      <c r="F3191" s="32">
        <v>8887.7900000000009</v>
      </c>
      <c r="G3191" s="32">
        <v>8887.7900000000009</v>
      </c>
      <c r="H3191" s="32">
        <v>8887.7900000000009</v>
      </c>
      <c r="I3191" s="32">
        <v>8887.7900000000009</v>
      </c>
      <c r="J3191" s="32">
        <v>8887.7900000000009</v>
      </c>
      <c r="K3191" s="32">
        <v>8887.7900000000009</v>
      </c>
      <c r="L3191" s="32">
        <v>8887.7900000000009</v>
      </c>
      <c r="M3191" s="32">
        <v>8887.7900000000009</v>
      </c>
      <c r="N3191" s="32">
        <v>8887.7900000000009</v>
      </c>
      <c r="O3191" s="32">
        <v>8887.7900000000009</v>
      </c>
      <c r="P3191" s="32">
        <v>8887.7900000000009</v>
      </c>
      <c r="Q3191" s="32">
        <v>8887.7900000000009</v>
      </c>
      <c r="R3191" s="32">
        <v>8887.7900000000009</v>
      </c>
      <c r="S3191" s="32">
        <v>8887.7900000000009</v>
      </c>
    </row>
    <row r="3192" spans="2:19">
      <c r="B3192" s="5">
        <v>1968</v>
      </c>
      <c r="C3192" s="32"/>
      <c r="D3192" s="32"/>
      <c r="E3192" s="32"/>
      <c r="F3192" s="32"/>
      <c r="G3192" s="32"/>
      <c r="H3192" s="32"/>
      <c r="I3192" s="32"/>
      <c r="J3192" s="32"/>
      <c r="K3192" s="32"/>
      <c r="L3192" s="32"/>
      <c r="M3192" s="32"/>
      <c r="N3192" s="32"/>
      <c r="O3192" s="32"/>
      <c r="P3192" s="32"/>
      <c r="Q3192" s="32"/>
      <c r="R3192" s="32"/>
      <c r="S3192" s="32">
        <v>0</v>
      </c>
    </row>
    <row r="3193" spans="2:19">
      <c r="B3193" s="5">
        <v>1967</v>
      </c>
      <c r="C3193" s="32"/>
      <c r="D3193" s="32">
        <v>9737.5499999999993</v>
      </c>
      <c r="E3193" s="32">
        <v>9737.5499999999993</v>
      </c>
      <c r="F3193" s="32">
        <v>9737.5499999999993</v>
      </c>
      <c r="G3193" s="32">
        <v>9737.5499999999993</v>
      </c>
      <c r="H3193" s="32">
        <v>9737.5499999999993</v>
      </c>
      <c r="I3193" s="32">
        <v>9737.5499999999993</v>
      </c>
      <c r="J3193" s="32">
        <v>9737.5499999999993</v>
      </c>
      <c r="K3193" s="32">
        <v>9737.5499999999993</v>
      </c>
      <c r="L3193" s="32">
        <v>9737.5499999999993</v>
      </c>
      <c r="M3193" s="32">
        <v>9737.5499999999993</v>
      </c>
      <c r="N3193" s="32">
        <v>9737.5499999999993</v>
      </c>
      <c r="O3193" s="32">
        <v>9737.5499999999993</v>
      </c>
      <c r="P3193" s="32">
        <v>9737.5499999999993</v>
      </c>
      <c r="Q3193" s="32">
        <v>6558.34</v>
      </c>
      <c r="R3193" s="32">
        <v>6558.34</v>
      </c>
      <c r="S3193" s="32">
        <v>3379.13</v>
      </c>
    </row>
    <row r="3194" spans="2:19">
      <c r="B3194" s="5">
        <v>1966</v>
      </c>
      <c r="C3194" s="32"/>
      <c r="D3194" s="32"/>
      <c r="E3194" s="32"/>
      <c r="F3194" s="32"/>
      <c r="G3194" s="32"/>
      <c r="H3194" s="32"/>
      <c r="I3194" s="32"/>
      <c r="J3194" s="32"/>
      <c r="K3194" s="32"/>
      <c r="L3194" s="32"/>
      <c r="M3194" s="32"/>
      <c r="N3194" s="32"/>
      <c r="O3194" s="32"/>
      <c r="P3194" s="32"/>
      <c r="Q3194" s="32"/>
      <c r="R3194" s="32"/>
      <c r="S3194" s="32"/>
    </row>
    <row r="3195" spans="2:19">
      <c r="B3195" s="5">
        <v>1965</v>
      </c>
      <c r="C3195" s="32"/>
      <c r="D3195" s="32"/>
      <c r="E3195" s="32"/>
      <c r="F3195" s="32"/>
      <c r="G3195" s="32"/>
      <c r="H3195" s="32"/>
      <c r="I3195" s="32"/>
      <c r="J3195" s="32"/>
      <c r="K3195" s="32"/>
      <c r="L3195" s="32"/>
      <c r="M3195" s="32"/>
      <c r="N3195" s="32"/>
      <c r="O3195" s="32"/>
      <c r="P3195" s="32"/>
      <c r="Q3195" s="32"/>
      <c r="R3195" s="32"/>
      <c r="S3195" s="32"/>
    </row>
    <row r="3196" spans="2:19">
      <c r="B3196" s="5">
        <v>1964</v>
      </c>
      <c r="C3196" s="32"/>
      <c r="D3196" s="32"/>
      <c r="E3196" s="32"/>
      <c r="F3196" s="32"/>
      <c r="G3196" s="32"/>
      <c r="H3196" s="32"/>
      <c r="I3196" s="32"/>
      <c r="J3196" s="32"/>
      <c r="K3196" s="32"/>
      <c r="L3196" s="32"/>
      <c r="M3196" s="32"/>
      <c r="N3196" s="32"/>
      <c r="O3196" s="32"/>
      <c r="P3196" s="32"/>
      <c r="Q3196" s="32"/>
      <c r="R3196" s="32"/>
      <c r="S3196" s="32"/>
    </row>
    <row r="3197" spans="2:19">
      <c r="B3197" s="5">
        <v>1963</v>
      </c>
      <c r="C3197" s="32"/>
      <c r="D3197" s="32"/>
      <c r="E3197" s="32"/>
      <c r="F3197" s="32"/>
      <c r="G3197" s="32"/>
      <c r="H3197" s="32"/>
      <c r="I3197" s="32"/>
      <c r="J3197" s="32"/>
      <c r="K3197" s="32"/>
      <c r="L3197" s="32"/>
      <c r="M3197" s="32"/>
      <c r="N3197" s="32"/>
      <c r="O3197" s="32"/>
      <c r="P3197" s="32"/>
      <c r="Q3197" s="32"/>
      <c r="R3197" s="32"/>
      <c r="S3197" s="32"/>
    </row>
    <row r="3198" spans="2:19">
      <c r="B3198" s="5">
        <v>1962</v>
      </c>
      <c r="C3198" s="32"/>
      <c r="D3198" s="32"/>
      <c r="E3198" s="32"/>
      <c r="F3198" s="32"/>
      <c r="G3198" s="32"/>
      <c r="H3198" s="32"/>
      <c r="I3198" s="32"/>
      <c r="J3198" s="32"/>
      <c r="K3198" s="32"/>
      <c r="L3198" s="32"/>
      <c r="M3198" s="32"/>
      <c r="N3198" s="32"/>
      <c r="O3198" s="32"/>
      <c r="P3198" s="32"/>
      <c r="Q3198" s="32"/>
      <c r="R3198" s="32"/>
      <c r="S3198" s="32"/>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c r="D3201" s="32"/>
      <c r="E3201" s="32"/>
      <c r="F3201" s="32"/>
      <c r="G3201" s="32"/>
      <c r="H3201" s="32"/>
      <c r="I3201" s="32"/>
      <c r="J3201" s="32"/>
      <c r="K3201" s="32"/>
      <c r="L3201" s="32"/>
      <c r="M3201" s="32"/>
      <c r="N3201" s="32"/>
      <c r="O3201" s="32"/>
      <c r="P3201" s="32"/>
      <c r="Q3201" s="32"/>
      <c r="R3201" s="32"/>
      <c r="S3201" s="32"/>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c r="D3204" s="32"/>
      <c r="E3204" s="32"/>
      <c r="F3204" s="32"/>
      <c r="G3204" s="32"/>
      <c r="H3204" s="32"/>
      <c r="I3204" s="32"/>
      <c r="J3204" s="32"/>
      <c r="K3204" s="32"/>
      <c r="L3204" s="32"/>
      <c r="M3204" s="32"/>
      <c r="N3204" s="32"/>
      <c r="O3204" s="32"/>
      <c r="P3204" s="32"/>
      <c r="Q3204" s="32"/>
      <c r="R3204" s="32"/>
      <c r="S3204" s="32"/>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60" t="s">
        <v>215</v>
      </c>
      <c r="B3231" s="6" t="s">
        <v>182</v>
      </c>
      <c r="C3231" s="10">
        <f>SUM(C3154:C3230)</f>
        <v>0</v>
      </c>
      <c r="D3231" s="10">
        <f>SUM(D3153:D3230)</f>
        <v>576430.9800000001</v>
      </c>
      <c r="E3231" s="10">
        <f>SUM(E3152:E3230)</f>
        <v>607365.25000000012</v>
      </c>
      <c r="F3231" s="10">
        <f>SUM(F3151:F3230)</f>
        <v>623765.30000000005</v>
      </c>
      <c r="G3231" s="10">
        <f>SUM(G3150:G3230)</f>
        <v>663356.44000000018</v>
      </c>
      <c r="H3231" s="10">
        <f>SUM(H3144:H3230)</f>
        <v>683724.06000000029</v>
      </c>
      <c r="I3231" s="10">
        <f>SUM(I3144:I3230)</f>
        <v>739702.19000000018</v>
      </c>
      <c r="J3231" s="10">
        <f t="shared" ref="J3231" si="63">SUM(J3144:J3230)</f>
        <v>741948.15000000014</v>
      </c>
      <c r="K3231" s="10">
        <f>SUM(K3144:K3230)</f>
        <v>804942.49</v>
      </c>
      <c r="L3231" s="10">
        <f t="shared" ref="L3231" si="64">SUM(L3144:L3230)</f>
        <v>804942.49</v>
      </c>
      <c r="M3231" s="10">
        <f>SUM(M3144:M3230)</f>
        <v>804942.49</v>
      </c>
      <c r="N3231" s="10">
        <f>SUM(N3139:N3230)</f>
        <v>815669.7</v>
      </c>
      <c r="O3231" s="10">
        <f>SUM(O3139:O3230)</f>
        <v>835987.27999999991</v>
      </c>
      <c r="P3231" s="10">
        <f>SUM(P3139:P3230)</f>
        <v>886160.47</v>
      </c>
      <c r="Q3231" s="10">
        <f>SUM(Q3139:Q3230)</f>
        <v>967832.14999999991</v>
      </c>
      <c r="R3231" s="10">
        <f>SUM(R3138:R3230)</f>
        <v>996011.34</v>
      </c>
      <c r="S3231" s="10">
        <f>SUM(S3138:S3230)</f>
        <v>1006578.5499999999</v>
      </c>
    </row>
    <row r="3232" spans="1:19">
      <c r="A3232" s="61"/>
      <c r="B3232" s="6"/>
      <c r="C3232" s="7"/>
      <c r="D3232" s="7"/>
      <c r="E3232" s="7"/>
      <c r="F3232" s="7"/>
      <c r="G3232" s="7"/>
      <c r="H3232" s="7"/>
      <c r="I3232" s="7"/>
      <c r="J3232" s="7"/>
      <c r="K3232" s="7"/>
      <c r="L3232" s="7"/>
      <c r="M3232" s="9"/>
    </row>
    <row r="3233" spans="1:19" ht="25.5">
      <c r="A3233" s="62" t="s">
        <v>216</v>
      </c>
      <c r="B3233" s="5">
        <v>2022</v>
      </c>
      <c r="C3233" s="31"/>
      <c r="D3233" s="31"/>
      <c r="E3233" s="31"/>
      <c r="F3233" s="31"/>
      <c r="G3233" s="31"/>
      <c r="H3233" s="31"/>
      <c r="I3233" s="31"/>
      <c r="J3233" s="31"/>
      <c r="K3233" s="31"/>
      <c r="L3233" s="31"/>
      <c r="M3233" s="31"/>
      <c r="N3233" s="31"/>
      <c r="O3233" s="31"/>
      <c r="P3233" s="31"/>
      <c r="Q3233" s="31"/>
      <c r="R3233" s="59"/>
      <c r="S3233" s="32">
        <v>3699.3900000000003</v>
      </c>
    </row>
    <row r="3234" spans="1:19">
      <c r="A3234" s="33"/>
      <c r="B3234" s="5">
        <v>2021</v>
      </c>
      <c r="C3234" s="31"/>
      <c r="D3234" s="31"/>
      <c r="E3234" s="31"/>
      <c r="F3234" s="31"/>
      <c r="G3234" s="31"/>
      <c r="H3234" s="31"/>
      <c r="I3234" s="31"/>
      <c r="J3234" s="31"/>
      <c r="K3234" s="31"/>
      <c r="L3234" s="31"/>
      <c r="M3234" s="31"/>
      <c r="N3234" s="31"/>
      <c r="O3234" s="31"/>
      <c r="P3234" s="31"/>
      <c r="Q3234" s="31"/>
      <c r="R3234" s="32">
        <v>20429.38</v>
      </c>
      <c r="S3234" s="32">
        <v>20429.38</v>
      </c>
    </row>
    <row r="3235" spans="1:19">
      <c r="B3235" s="5">
        <v>2020</v>
      </c>
      <c r="C3235" s="31"/>
      <c r="D3235" s="31"/>
      <c r="E3235" s="31"/>
      <c r="F3235" s="31"/>
      <c r="G3235" s="31"/>
      <c r="H3235" s="31"/>
      <c r="I3235" s="31"/>
      <c r="J3235" s="31"/>
      <c r="K3235" s="31"/>
      <c r="L3235" s="31"/>
      <c r="M3235" s="31"/>
      <c r="N3235" s="31"/>
      <c r="O3235" s="31"/>
      <c r="P3235" s="31"/>
      <c r="Q3235" s="32">
        <v>5450.03</v>
      </c>
      <c r="R3235" s="32">
        <v>5450.03</v>
      </c>
      <c r="S3235" s="32">
        <v>5450.03</v>
      </c>
    </row>
    <row r="3236" spans="1:19">
      <c r="A3236" s="35"/>
      <c r="B3236" s="5">
        <v>2019</v>
      </c>
      <c r="C3236" s="31"/>
      <c r="D3236" s="31"/>
      <c r="E3236" s="31"/>
      <c r="F3236" s="31"/>
      <c r="G3236" s="31"/>
      <c r="H3236" s="31"/>
      <c r="I3236" s="31"/>
      <c r="J3236" s="31"/>
      <c r="K3236" s="31"/>
      <c r="L3236" s="31"/>
      <c r="M3236" s="31"/>
      <c r="N3236" s="31"/>
      <c r="O3236" s="31"/>
      <c r="P3236" s="32">
        <v>710.45</v>
      </c>
      <c r="Q3236" s="32">
        <v>710.45</v>
      </c>
      <c r="R3236" s="32">
        <v>710.45</v>
      </c>
      <c r="S3236" s="32">
        <v>710.45</v>
      </c>
    </row>
    <row r="3237" spans="1:19">
      <c r="A3237" s="35"/>
      <c r="B3237" s="5">
        <v>2018</v>
      </c>
      <c r="C3237" s="31"/>
      <c r="D3237" s="31"/>
      <c r="E3237" s="31"/>
      <c r="F3237" s="31"/>
      <c r="G3237" s="31"/>
      <c r="H3237" s="31"/>
      <c r="I3237" s="31"/>
      <c r="J3237" s="31"/>
      <c r="K3237" s="31"/>
      <c r="L3237" s="31"/>
      <c r="M3237" s="31"/>
      <c r="N3237" s="31"/>
      <c r="O3237" s="32">
        <v>7292.920000000001</v>
      </c>
      <c r="P3237" s="32">
        <v>7292.920000000001</v>
      </c>
      <c r="Q3237" s="32">
        <v>7292.920000000001</v>
      </c>
      <c r="R3237" s="32">
        <v>7292.92</v>
      </c>
      <c r="S3237" s="32">
        <v>7292.920000000001</v>
      </c>
    </row>
    <row r="3238" spans="1:19">
      <c r="A3238" s="35"/>
      <c r="B3238" s="5">
        <v>2017</v>
      </c>
      <c r="C3238" s="31"/>
      <c r="D3238" s="31"/>
      <c r="E3238" s="31"/>
      <c r="F3238" s="31"/>
      <c r="G3238" s="31"/>
      <c r="H3238" s="31"/>
      <c r="I3238" s="31"/>
      <c r="J3238" s="31"/>
      <c r="K3238" s="31"/>
      <c r="L3238" s="31"/>
      <c r="M3238" s="31"/>
      <c r="N3238" s="32">
        <v>11316.65</v>
      </c>
      <c r="O3238" s="32">
        <v>11316.65</v>
      </c>
      <c r="P3238" s="32">
        <v>11316.65</v>
      </c>
      <c r="Q3238" s="32">
        <v>11316.65</v>
      </c>
      <c r="R3238" s="32">
        <v>11316.649999999998</v>
      </c>
      <c r="S3238" s="32">
        <v>11316.649999999998</v>
      </c>
    </row>
    <row r="3239" spans="1:19">
      <c r="B3239" s="5">
        <v>2016</v>
      </c>
      <c r="C3239" s="31"/>
      <c r="D3239" s="31"/>
      <c r="E3239" s="31"/>
      <c r="F3239" s="31"/>
      <c r="G3239" s="31"/>
      <c r="H3239" s="31"/>
      <c r="I3239" s="31"/>
      <c r="J3239" s="31"/>
      <c r="K3239" s="31"/>
      <c r="L3239" s="31"/>
      <c r="M3239" s="32">
        <v>18581.519999999997</v>
      </c>
      <c r="N3239" s="32">
        <v>18581.519999999997</v>
      </c>
      <c r="O3239" s="32">
        <v>18581.519999999997</v>
      </c>
      <c r="P3239" s="32">
        <v>18581.519999999997</v>
      </c>
      <c r="Q3239" s="32">
        <v>18581.519999999997</v>
      </c>
      <c r="R3239" s="32">
        <v>18581.52</v>
      </c>
      <c r="S3239" s="32">
        <v>18581.52</v>
      </c>
    </row>
    <row r="3240" spans="1:19">
      <c r="B3240" s="5">
        <v>2015</v>
      </c>
      <c r="C3240" s="31"/>
      <c r="D3240" s="31"/>
      <c r="E3240" s="31"/>
      <c r="F3240" s="31"/>
      <c r="G3240" s="31"/>
      <c r="H3240" s="31"/>
      <c r="I3240" s="31"/>
      <c r="J3240" s="31"/>
      <c r="K3240" s="31"/>
      <c r="L3240" s="32">
        <v>30902.74</v>
      </c>
      <c r="M3240" s="32">
        <v>30902.74</v>
      </c>
      <c r="N3240" s="32">
        <v>30902.74</v>
      </c>
      <c r="O3240" s="32">
        <v>30902.74</v>
      </c>
      <c r="P3240" s="32">
        <v>30902.74</v>
      </c>
      <c r="Q3240" s="32">
        <v>30902.74</v>
      </c>
      <c r="R3240" s="32">
        <v>30902.74</v>
      </c>
      <c r="S3240" s="32">
        <v>30902.740000000005</v>
      </c>
    </row>
    <row r="3241" spans="1:19">
      <c r="B3241" s="5">
        <v>2014</v>
      </c>
      <c r="C3241" s="31"/>
      <c r="D3241" s="31"/>
      <c r="E3241" s="31"/>
      <c r="F3241" s="31"/>
      <c r="G3241" s="31"/>
      <c r="H3241" s="31"/>
      <c r="I3241" s="31"/>
      <c r="J3241" s="31"/>
      <c r="K3241" s="32">
        <v>9334.89</v>
      </c>
      <c r="L3241" s="32">
        <v>9334.89</v>
      </c>
      <c r="M3241" s="32">
        <v>9334.89</v>
      </c>
      <c r="N3241" s="32">
        <v>9334.89</v>
      </c>
      <c r="O3241" s="32">
        <v>9334.89</v>
      </c>
      <c r="P3241" s="32">
        <v>9334.89</v>
      </c>
      <c r="Q3241" s="32">
        <v>9334.89</v>
      </c>
      <c r="R3241" s="32">
        <v>9334.89</v>
      </c>
      <c r="S3241" s="32">
        <v>9334.89</v>
      </c>
    </row>
    <row r="3242" spans="1:19">
      <c r="B3242" s="5">
        <v>2013</v>
      </c>
      <c r="C3242" s="31"/>
      <c r="D3242" s="31"/>
      <c r="E3242" s="31"/>
      <c r="F3242" s="31"/>
      <c r="G3242" s="31"/>
      <c r="H3242" s="31"/>
      <c r="I3242" s="31"/>
      <c r="J3242" s="32">
        <v>38557.660000000011</v>
      </c>
      <c r="K3242" s="32">
        <v>38557.660000000003</v>
      </c>
      <c r="L3242" s="32">
        <v>38557.660000000003</v>
      </c>
      <c r="M3242" s="32">
        <v>38557.660000000011</v>
      </c>
      <c r="N3242" s="32">
        <v>38557.660000000011</v>
      </c>
      <c r="O3242" s="32">
        <v>38557.660000000011</v>
      </c>
      <c r="P3242" s="32">
        <v>38557.660000000011</v>
      </c>
      <c r="Q3242" s="32">
        <v>38557.660000000011</v>
      </c>
      <c r="R3242" s="32">
        <v>38557.660000000003</v>
      </c>
      <c r="S3242" s="32">
        <v>38557.660000000003</v>
      </c>
    </row>
    <row r="3243" spans="1:19">
      <c r="B3243" s="5">
        <v>2012</v>
      </c>
      <c r="C3243" s="31"/>
      <c r="D3243" s="31"/>
      <c r="E3243" s="31"/>
      <c r="F3243" s="31"/>
      <c r="G3243" s="31"/>
      <c r="H3243" s="31"/>
      <c r="I3243" s="32">
        <v>17365.07</v>
      </c>
      <c r="J3243" s="32">
        <v>17365.07</v>
      </c>
      <c r="K3243" s="32">
        <v>17365.07</v>
      </c>
      <c r="L3243" s="32">
        <v>17365.07</v>
      </c>
      <c r="M3243" s="32">
        <v>17365.07</v>
      </c>
      <c r="N3243" s="32">
        <v>17365.07</v>
      </c>
      <c r="O3243" s="32">
        <v>16070.97</v>
      </c>
      <c r="P3243" s="32">
        <v>16070.97</v>
      </c>
      <c r="Q3243" s="32">
        <v>16070.97</v>
      </c>
      <c r="R3243" s="32">
        <v>16070.97</v>
      </c>
      <c r="S3243" s="32">
        <v>16070.97</v>
      </c>
    </row>
    <row r="3244" spans="1:19">
      <c r="B3244" s="5">
        <v>2011</v>
      </c>
      <c r="C3244" s="31"/>
      <c r="D3244" s="31"/>
      <c r="E3244" s="31"/>
      <c r="F3244" s="31"/>
      <c r="G3244" s="31"/>
      <c r="H3244" s="32">
        <v>8974.91</v>
      </c>
      <c r="I3244" s="32">
        <v>8974.91</v>
      </c>
      <c r="J3244" s="32">
        <v>8974.91</v>
      </c>
      <c r="K3244" s="32">
        <v>8974.91</v>
      </c>
      <c r="L3244" s="32">
        <v>8974.91</v>
      </c>
      <c r="M3244" s="32">
        <v>8974.91</v>
      </c>
      <c r="N3244" s="32">
        <v>8288.36</v>
      </c>
      <c r="O3244" s="32">
        <v>8288.36</v>
      </c>
      <c r="P3244" s="32">
        <v>8288.36</v>
      </c>
      <c r="Q3244" s="32">
        <v>8288.36</v>
      </c>
      <c r="R3244" s="32">
        <v>8288.36</v>
      </c>
      <c r="S3244" s="32">
        <v>8288.36</v>
      </c>
    </row>
    <row r="3245" spans="1:19">
      <c r="B3245" s="5">
        <v>2010</v>
      </c>
      <c r="C3245" s="31"/>
      <c r="D3245" s="31"/>
      <c r="E3245" s="31"/>
      <c r="F3245" s="31"/>
      <c r="G3245" s="32">
        <v>29946.489999999994</v>
      </c>
      <c r="H3245" s="32">
        <v>28876.99</v>
      </c>
      <c r="I3245" s="32">
        <v>28876.989999999994</v>
      </c>
      <c r="J3245" s="32">
        <v>28876.989999999994</v>
      </c>
      <c r="K3245" s="32">
        <v>28876.989999999998</v>
      </c>
      <c r="L3245" s="32">
        <v>28876.989999999998</v>
      </c>
      <c r="M3245" s="32">
        <v>28876.989999999994</v>
      </c>
      <c r="N3245" s="32">
        <v>21317.49</v>
      </c>
      <c r="O3245" s="32">
        <v>21317.489999999994</v>
      </c>
      <c r="P3245" s="32">
        <v>21317.489999999994</v>
      </c>
      <c r="Q3245" s="32">
        <v>21317.489999999994</v>
      </c>
      <c r="R3245" s="32">
        <v>21317.489999999998</v>
      </c>
      <c r="S3245" s="32">
        <v>21317.489999999998</v>
      </c>
    </row>
    <row r="3246" spans="1:19">
      <c r="B3246" s="5">
        <v>2009</v>
      </c>
      <c r="C3246" s="31"/>
      <c r="D3246" s="31"/>
      <c r="E3246" s="31"/>
      <c r="F3246" s="32">
        <v>28189.86</v>
      </c>
      <c r="G3246" s="32">
        <v>28189.86</v>
      </c>
      <c r="H3246" s="32">
        <v>28189.86</v>
      </c>
      <c r="I3246" s="32">
        <v>28189.86</v>
      </c>
      <c r="J3246" s="32">
        <v>28189.86</v>
      </c>
      <c r="K3246" s="32">
        <v>28189.86</v>
      </c>
      <c r="L3246" s="32">
        <v>28189.86</v>
      </c>
      <c r="M3246" s="32">
        <v>28189.86</v>
      </c>
      <c r="N3246" s="32">
        <v>25037.57</v>
      </c>
      <c r="O3246" s="32">
        <v>25037.57</v>
      </c>
      <c r="P3246" s="32">
        <v>25037.57</v>
      </c>
      <c r="Q3246" s="32">
        <v>25037.57</v>
      </c>
      <c r="R3246" s="32">
        <v>25037.57</v>
      </c>
      <c r="S3246" s="32">
        <v>25037.57</v>
      </c>
    </row>
    <row r="3247" spans="1:19">
      <c r="B3247" s="5">
        <v>2008</v>
      </c>
      <c r="C3247" s="31"/>
      <c r="D3247" s="31"/>
      <c r="E3247" s="32">
        <v>57197.96</v>
      </c>
      <c r="F3247" s="32">
        <v>57197.96</v>
      </c>
      <c r="G3247" s="32">
        <v>57197.96</v>
      </c>
      <c r="H3247" s="32">
        <v>57197.96</v>
      </c>
      <c r="I3247" s="32">
        <v>57124.69999999999</v>
      </c>
      <c r="J3247" s="32">
        <v>57124.69999999999</v>
      </c>
      <c r="K3247" s="32">
        <v>57124.69999999999</v>
      </c>
      <c r="L3247" s="32">
        <v>57124.69999999999</v>
      </c>
      <c r="M3247" s="32">
        <v>57124.69999999999</v>
      </c>
      <c r="N3247" s="32">
        <v>53027.659999999996</v>
      </c>
      <c r="O3247" s="32">
        <v>53027.659999999989</v>
      </c>
      <c r="P3247" s="32">
        <v>53027.659999999989</v>
      </c>
      <c r="Q3247" s="32">
        <v>53027.659999999989</v>
      </c>
      <c r="R3247" s="32">
        <v>53027.659999999989</v>
      </c>
      <c r="S3247" s="32">
        <v>53027.659999999989</v>
      </c>
    </row>
    <row r="3248" spans="1:19">
      <c r="B3248" s="5">
        <v>2007</v>
      </c>
      <c r="C3248" s="31"/>
      <c r="D3248" s="32">
        <v>31770.720000000001</v>
      </c>
      <c r="E3248" s="32">
        <v>31770.720000000001</v>
      </c>
      <c r="F3248" s="32">
        <v>31770.720000000001</v>
      </c>
      <c r="G3248" s="32">
        <v>31770.720000000001</v>
      </c>
      <c r="H3248" s="32">
        <v>31770.720000000001</v>
      </c>
      <c r="I3248" s="32">
        <v>31770.720000000001</v>
      </c>
      <c r="J3248" s="32">
        <v>31770.720000000001</v>
      </c>
      <c r="K3248" s="32">
        <v>31770.720000000001</v>
      </c>
      <c r="L3248" s="32">
        <v>31770.720000000001</v>
      </c>
      <c r="M3248" s="32">
        <v>31770.720000000001</v>
      </c>
      <c r="N3248" s="32">
        <v>31770.720000000001</v>
      </c>
      <c r="O3248" s="32">
        <v>31770.720000000001</v>
      </c>
      <c r="P3248" s="32">
        <v>31770.720000000001</v>
      </c>
      <c r="Q3248" s="32">
        <v>31770.720000000001</v>
      </c>
      <c r="R3248" s="32">
        <v>31770.720000000001</v>
      </c>
      <c r="S3248" s="32">
        <v>31770.720000000001</v>
      </c>
    </row>
    <row r="3249" spans="2:19">
      <c r="B3249" s="5">
        <v>2006</v>
      </c>
      <c r="C3249" s="32"/>
      <c r="D3249" s="32">
        <v>15884.85</v>
      </c>
      <c r="E3249" s="32">
        <v>15884.85</v>
      </c>
      <c r="F3249" s="32">
        <v>15884.85</v>
      </c>
      <c r="G3249" s="32">
        <v>15884.85</v>
      </c>
      <c r="H3249" s="32">
        <v>15884.85</v>
      </c>
      <c r="I3249" s="32">
        <v>15884.849999999999</v>
      </c>
      <c r="J3249" s="32">
        <v>15884.849999999999</v>
      </c>
      <c r="K3249" s="32">
        <v>15884.85</v>
      </c>
      <c r="L3249" s="32">
        <v>15884.85</v>
      </c>
      <c r="M3249" s="32">
        <v>15884.849999999999</v>
      </c>
      <c r="N3249" s="32">
        <v>15884.849999999999</v>
      </c>
      <c r="O3249" s="32">
        <v>15884.849999999999</v>
      </c>
      <c r="P3249" s="32">
        <v>15884.849999999999</v>
      </c>
      <c r="Q3249" s="32">
        <v>15884.849999999999</v>
      </c>
      <c r="R3249" s="32">
        <v>15884.85</v>
      </c>
      <c r="S3249" s="32">
        <v>15884.849999999999</v>
      </c>
    </row>
    <row r="3250" spans="2:19">
      <c r="B3250" s="5">
        <v>2005</v>
      </c>
      <c r="C3250" s="32"/>
      <c r="D3250" s="32">
        <v>16417.38</v>
      </c>
      <c r="E3250" s="32">
        <v>16417.38</v>
      </c>
      <c r="F3250" s="32">
        <v>16417.38</v>
      </c>
      <c r="G3250" s="32">
        <v>16417.38</v>
      </c>
      <c r="H3250" s="32">
        <v>16417.38</v>
      </c>
      <c r="I3250" s="32">
        <v>16417.38</v>
      </c>
      <c r="J3250" s="32">
        <v>16417.38</v>
      </c>
      <c r="K3250" s="32">
        <v>16417.38</v>
      </c>
      <c r="L3250" s="32">
        <v>16417.38</v>
      </c>
      <c r="M3250" s="32">
        <v>16417.38</v>
      </c>
      <c r="N3250" s="32">
        <v>16417.38</v>
      </c>
      <c r="O3250" s="32">
        <v>16417.38</v>
      </c>
      <c r="P3250" s="32">
        <v>16417.38</v>
      </c>
      <c r="Q3250" s="32">
        <v>16417.38</v>
      </c>
      <c r="R3250" s="32">
        <v>16417.38</v>
      </c>
      <c r="S3250" s="32">
        <v>16417.38</v>
      </c>
    </row>
    <row r="3251" spans="2:19">
      <c r="B3251" s="5">
        <v>2004</v>
      </c>
      <c r="C3251" s="32"/>
      <c r="D3251" s="32">
        <v>15499.66</v>
      </c>
      <c r="E3251" s="32">
        <v>15499.66</v>
      </c>
      <c r="F3251" s="32">
        <v>15499.66</v>
      </c>
      <c r="G3251" s="32">
        <v>15499.66</v>
      </c>
      <c r="H3251" s="32">
        <v>15499.66</v>
      </c>
      <c r="I3251" s="32">
        <v>15499.66</v>
      </c>
      <c r="J3251" s="32">
        <v>15499.66</v>
      </c>
      <c r="K3251" s="32">
        <v>15499.66</v>
      </c>
      <c r="L3251" s="32">
        <v>15499.66</v>
      </c>
      <c r="M3251" s="32">
        <v>15499.66</v>
      </c>
      <c r="N3251" s="32">
        <v>15499.66</v>
      </c>
      <c r="O3251" s="32">
        <v>15499.66</v>
      </c>
      <c r="P3251" s="32">
        <v>15499.66</v>
      </c>
      <c r="Q3251" s="32">
        <v>15499.66</v>
      </c>
      <c r="R3251" s="32">
        <v>15499.66</v>
      </c>
      <c r="S3251" s="32">
        <v>15499.66</v>
      </c>
    </row>
    <row r="3252" spans="2:19">
      <c r="B3252" s="5">
        <v>2003</v>
      </c>
      <c r="C3252" s="32"/>
      <c r="D3252" s="32">
        <v>0</v>
      </c>
      <c r="E3252" s="32">
        <v>0</v>
      </c>
      <c r="F3252" s="32">
        <v>0</v>
      </c>
      <c r="G3252" s="32">
        <v>0</v>
      </c>
      <c r="H3252" s="32">
        <v>0</v>
      </c>
      <c r="I3252" s="32">
        <v>0</v>
      </c>
      <c r="J3252" s="32">
        <v>0</v>
      </c>
      <c r="K3252" s="32"/>
      <c r="L3252" s="32"/>
      <c r="M3252" s="32"/>
      <c r="N3252" s="32"/>
      <c r="O3252" s="32">
        <v>0</v>
      </c>
      <c r="P3252" s="32">
        <v>0</v>
      </c>
      <c r="Q3252" s="32">
        <v>0</v>
      </c>
      <c r="R3252" s="32">
        <v>0</v>
      </c>
      <c r="S3252" s="32">
        <v>0</v>
      </c>
    </row>
    <row r="3253" spans="2:19">
      <c r="B3253" s="5">
        <v>2002</v>
      </c>
      <c r="C3253" s="32"/>
      <c r="D3253" s="32">
        <v>0</v>
      </c>
      <c r="E3253" s="32">
        <v>0</v>
      </c>
      <c r="F3253" s="32">
        <v>0</v>
      </c>
      <c r="G3253" s="32">
        <v>0</v>
      </c>
      <c r="H3253" s="32">
        <v>0</v>
      </c>
      <c r="I3253" s="32">
        <v>0</v>
      </c>
      <c r="J3253" s="32">
        <v>0</v>
      </c>
      <c r="K3253" s="32"/>
      <c r="L3253" s="32"/>
      <c r="M3253" s="32"/>
      <c r="N3253" s="32"/>
      <c r="O3253" s="32">
        <v>0</v>
      </c>
      <c r="P3253" s="32">
        <v>0</v>
      </c>
      <c r="Q3253" s="32">
        <v>0</v>
      </c>
      <c r="R3253" s="32">
        <v>0</v>
      </c>
      <c r="S3253" s="32">
        <v>0</v>
      </c>
    </row>
    <row r="3254" spans="2:19">
      <c r="B3254" s="5">
        <v>2001</v>
      </c>
      <c r="C3254" s="32"/>
      <c r="D3254" s="32">
        <v>86438.65</v>
      </c>
      <c r="E3254" s="32">
        <v>86438.65</v>
      </c>
      <c r="F3254" s="32">
        <v>86438.65</v>
      </c>
      <c r="G3254" s="32">
        <v>86438.65</v>
      </c>
      <c r="H3254" s="32">
        <v>86438.65</v>
      </c>
      <c r="I3254" s="32">
        <v>86438.65</v>
      </c>
      <c r="J3254" s="32">
        <v>86438.65</v>
      </c>
      <c r="K3254" s="32">
        <v>86438.65</v>
      </c>
      <c r="L3254" s="32">
        <v>86438.65</v>
      </c>
      <c r="M3254" s="32">
        <v>86438.65</v>
      </c>
      <c r="N3254" s="32">
        <v>86438.65</v>
      </c>
      <c r="O3254" s="32">
        <v>86438.65</v>
      </c>
      <c r="P3254" s="32">
        <v>86438.65</v>
      </c>
      <c r="Q3254" s="32">
        <v>86438.65</v>
      </c>
      <c r="R3254" s="32">
        <v>86438.65</v>
      </c>
      <c r="S3254" s="32">
        <v>0</v>
      </c>
    </row>
    <row r="3255" spans="2:19">
      <c r="B3255" s="5">
        <v>2000</v>
      </c>
      <c r="C3255" s="32"/>
      <c r="D3255" s="32">
        <v>42996.639999999999</v>
      </c>
      <c r="E3255" s="32">
        <v>42996.639999999999</v>
      </c>
      <c r="F3255" s="32">
        <v>42996.639999999999</v>
      </c>
      <c r="G3255" s="32">
        <v>42996.639999999999</v>
      </c>
      <c r="H3255" s="32">
        <v>42996.639999999999</v>
      </c>
      <c r="I3255" s="32">
        <v>42996.639999999999</v>
      </c>
      <c r="J3255" s="32">
        <v>42996.639999999999</v>
      </c>
      <c r="K3255" s="32">
        <v>42996.639999999999</v>
      </c>
      <c r="L3255" s="32">
        <v>42996.639999999999</v>
      </c>
      <c r="M3255" s="32">
        <v>42996.639999999999</v>
      </c>
      <c r="N3255" s="32">
        <v>42996.639999999999</v>
      </c>
      <c r="O3255" s="32">
        <v>42996.639999999999</v>
      </c>
      <c r="P3255" s="32">
        <v>42996.639999999999</v>
      </c>
      <c r="Q3255" s="32">
        <v>42996.639999999999</v>
      </c>
      <c r="R3255" s="32">
        <v>42996.639999999999</v>
      </c>
      <c r="S3255" s="32">
        <v>0</v>
      </c>
    </row>
    <row r="3256" spans="2:19">
      <c r="B3256" s="5">
        <v>1999</v>
      </c>
      <c r="C3256" s="32"/>
      <c r="D3256" s="32">
        <v>42394.16</v>
      </c>
      <c r="E3256" s="32">
        <v>42394.16</v>
      </c>
      <c r="F3256" s="32">
        <v>42394.16</v>
      </c>
      <c r="G3256" s="32">
        <v>42394.16</v>
      </c>
      <c r="H3256" s="32">
        <v>42394.16</v>
      </c>
      <c r="I3256" s="32">
        <v>42394.16</v>
      </c>
      <c r="J3256" s="32">
        <v>42394.16</v>
      </c>
      <c r="K3256" s="32">
        <v>42394.16</v>
      </c>
      <c r="L3256" s="32">
        <v>42394.16</v>
      </c>
      <c r="M3256" s="32">
        <v>42394.16</v>
      </c>
      <c r="N3256" s="32">
        <v>42394.16</v>
      </c>
      <c r="O3256" s="32">
        <v>42394.16</v>
      </c>
      <c r="P3256" s="32">
        <v>42394.16</v>
      </c>
      <c r="Q3256" s="32">
        <v>42394.16</v>
      </c>
      <c r="R3256" s="32">
        <v>42394.16</v>
      </c>
      <c r="S3256" s="32">
        <v>0</v>
      </c>
    </row>
    <row r="3257" spans="2:19">
      <c r="B3257" s="5">
        <v>1998</v>
      </c>
      <c r="C3257" s="32"/>
      <c r="D3257" s="32">
        <v>42050.89</v>
      </c>
      <c r="E3257" s="32">
        <v>42050.89</v>
      </c>
      <c r="F3257" s="32">
        <v>42050.89</v>
      </c>
      <c r="G3257" s="32">
        <v>42050.89</v>
      </c>
      <c r="H3257" s="32">
        <v>42050.89</v>
      </c>
      <c r="I3257" s="32">
        <v>42050.89</v>
      </c>
      <c r="J3257" s="32">
        <v>42050.89</v>
      </c>
      <c r="K3257" s="32">
        <v>42050.89</v>
      </c>
      <c r="L3257" s="32">
        <v>42050.89</v>
      </c>
      <c r="M3257" s="32">
        <v>42050.89</v>
      </c>
      <c r="N3257" s="32">
        <v>42050.89</v>
      </c>
      <c r="O3257" s="32">
        <v>42050.89</v>
      </c>
      <c r="P3257" s="32">
        <v>42050.89</v>
      </c>
      <c r="Q3257" s="32">
        <v>42050.89</v>
      </c>
      <c r="R3257" s="32">
        <v>42050.89</v>
      </c>
      <c r="S3257" s="32">
        <v>0</v>
      </c>
    </row>
    <row r="3258" spans="2:19">
      <c r="B3258" s="5">
        <v>1997</v>
      </c>
      <c r="C3258" s="32"/>
      <c r="D3258" s="32">
        <v>41836.339999999997</v>
      </c>
      <c r="E3258" s="32">
        <v>41836.339999999997</v>
      </c>
      <c r="F3258" s="32">
        <v>41836.339999999997</v>
      </c>
      <c r="G3258" s="32">
        <v>41836.339999999997</v>
      </c>
      <c r="H3258" s="32">
        <v>41836.339999999997</v>
      </c>
      <c r="I3258" s="32">
        <v>41836.339999999997</v>
      </c>
      <c r="J3258" s="32">
        <v>41836.339999999997</v>
      </c>
      <c r="K3258" s="32">
        <v>41836.339999999997</v>
      </c>
      <c r="L3258" s="32">
        <v>41836.339999999997</v>
      </c>
      <c r="M3258" s="32">
        <v>41836.339999999997</v>
      </c>
      <c r="N3258" s="32">
        <v>41836.339999999997</v>
      </c>
      <c r="O3258" s="32">
        <v>41836.339999999997</v>
      </c>
      <c r="P3258" s="32">
        <v>41836.339999999997</v>
      </c>
      <c r="Q3258" s="32">
        <v>41836.339999999997</v>
      </c>
      <c r="R3258" s="32">
        <v>41836.339999999997</v>
      </c>
      <c r="S3258" s="32">
        <v>0</v>
      </c>
    </row>
    <row r="3259" spans="2:19">
      <c r="B3259" s="5">
        <v>1996</v>
      </c>
      <c r="C3259" s="32"/>
      <c r="D3259" s="32">
        <v>40892.339999999997</v>
      </c>
      <c r="E3259" s="32">
        <v>40892.339999999997</v>
      </c>
      <c r="F3259" s="32">
        <v>40892.339999999997</v>
      </c>
      <c r="G3259" s="32">
        <v>40892.339999999997</v>
      </c>
      <c r="H3259" s="32">
        <v>40892.339999999997</v>
      </c>
      <c r="I3259" s="32">
        <v>40892.339999999997</v>
      </c>
      <c r="J3259" s="32">
        <v>40892.339999999997</v>
      </c>
      <c r="K3259" s="32">
        <v>40892.339999999997</v>
      </c>
      <c r="L3259" s="32">
        <v>40892.339999999997</v>
      </c>
      <c r="M3259" s="32"/>
      <c r="N3259" s="32"/>
      <c r="O3259" s="32"/>
      <c r="P3259" s="32"/>
      <c r="Q3259" s="32"/>
      <c r="R3259" s="32"/>
      <c r="S3259" s="32"/>
    </row>
    <row r="3260" spans="2:19">
      <c r="B3260" s="5">
        <v>1995</v>
      </c>
      <c r="C3260" s="32"/>
      <c r="D3260" s="32">
        <v>80454.5</v>
      </c>
      <c r="E3260" s="32">
        <v>80454.5</v>
      </c>
      <c r="F3260" s="32">
        <v>80454.5</v>
      </c>
      <c r="G3260" s="32">
        <v>80454.5</v>
      </c>
      <c r="H3260" s="32">
        <v>80454.5</v>
      </c>
      <c r="I3260" s="32">
        <v>80154.5</v>
      </c>
      <c r="J3260" s="32">
        <v>80154.5</v>
      </c>
      <c r="K3260" s="32">
        <v>80154.5</v>
      </c>
      <c r="L3260" s="32">
        <v>80154.5</v>
      </c>
      <c r="M3260" s="32"/>
      <c r="N3260" s="32"/>
      <c r="O3260" s="32"/>
      <c r="P3260" s="32"/>
      <c r="Q3260" s="32"/>
      <c r="R3260" s="32"/>
      <c r="S3260" s="32"/>
    </row>
    <row r="3261" spans="2:19">
      <c r="B3261" s="5">
        <v>1994</v>
      </c>
      <c r="C3261" s="32"/>
      <c r="D3261" s="32">
        <v>0</v>
      </c>
      <c r="E3261" s="32">
        <v>0</v>
      </c>
      <c r="F3261" s="32">
        <v>0</v>
      </c>
      <c r="G3261" s="32">
        <v>0</v>
      </c>
      <c r="H3261" s="32">
        <v>0</v>
      </c>
      <c r="I3261" s="32">
        <v>0</v>
      </c>
      <c r="J3261" s="32">
        <v>0</v>
      </c>
      <c r="K3261" s="32"/>
      <c r="L3261" s="32"/>
      <c r="M3261" s="32"/>
      <c r="N3261" s="32"/>
      <c r="O3261" s="32"/>
      <c r="P3261" s="32"/>
      <c r="Q3261" s="32"/>
      <c r="R3261" s="32"/>
      <c r="S3261" s="32"/>
    </row>
    <row r="3262" spans="2:19">
      <c r="B3262" s="5">
        <v>1993</v>
      </c>
      <c r="C3262" s="32"/>
      <c r="D3262" s="32">
        <v>39605.07</v>
      </c>
      <c r="E3262" s="32">
        <v>39605.07</v>
      </c>
      <c r="F3262" s="32">
        <v>39605.07</v>
      </c>
      <c r="G3262" s="32">
        <v>39605.07</v>
      </c>
      <c r="H3262" s="32">
        <v>39605.07</v>
      </c>
      <c r="I3262" s="32">
        <v>39605.07</v>
      </c>
      <c r="J3262" s="32">
        <v>39605.07</v>
      </c>
      <c r="K3262" s="32">
        <v>39605.07</v>
      </c>
      <c r="L3262" s="32">
        <v>39605.07</v>
      </c>
      <c r="M3262" s="32"/>
      <c r="N3262" s="32"/>
      <c r="O3262" s="32"/>
      <c r="P3262" s="32"/>
      <c r="Q3262" s="32"/>
      <c r="R3262" s="32"/>
      <c r="S3262" s="32"/>
    </row>
    <row r="3263" spans="2:19">
      <c r="B3263" s="5">
        <v>1992</v>
      </c>
      <c r="C3263" s="32"/>
      <c r="D3263" s="32">
        <v>38832.71</v>
      </c>
      <c r="E3263" s="32">
        <v>38832.71</v>
      </c>
      <c r="F3263" s="32">
        <v>38832.71</v>
      </c>
      <c r="G3263" s="32">
        <v>38832.71</v>
      </c>
      <c r="H3263" s="32">
        <v>38832.71</v>
      </c>
      <c r="I3263" s="32">
        <v>38832.71</v>
      </c>
      <c r="J3263" s="32">
        <v>38832.71</v>
      </c>
      <c r="K3263" s="32">
        <v>38832.71</v>
      </c>
      <c r="L3263" s="32">
        <v>38832.71</v>
      </c>
      <c r="M3263" s="32"/>
      <c r="N3263" s="32"/>
      <c r="O3263" s="32"/>
      <c r="P3263" s="32"/>
      <c r="Q3263" s="32"/>
      <c r="R3263" s="32"/>
      <c r="S3263" s="32"/>
    </row>
    <row r="3264" spans="2:19">
      <c r="B3264" s="5">
        <v>1991</v>
      </c>
      <c r="C3264" s="32"/>
      <c r="D3264" s="32">
        <v>36396.080000000002</v>
      </c>
      <c r="E3264" s="32">
        <v>36396.080000000002</v>
      </c>
      <c r="F3264" s="32">
        <v>36396.080000000002</v>
      </c>
      <c r="G3264" s="32">
        <v>36396.080000000002</v>
      </c>
      <c r="H3264" s="32">
        <v>36396.080000000002</v>
      </c>
      <c r="I3264" s="32">
        <v>36396.080000000002</v>
      </c>
      <c r="J3264" s="32">
        <v>36396.080000000002</v>
      </c>
      <c r="K3264" s="32">
        <v>36396.080000000002</v>
      </c>
      <c r="L3264" s="32">
        <v>36396.080000000002</v>
      </c>
      <c r="M3264" s="32"/>
      <c r="N3264" s="32"/>
      <c r="O3264" s="32"/>
      <c r="P3264" s="32"/>
      <c r="Q3264" s="32"/>
      <c r="R3264" s="32"/>
      <c r="S3264" s="32"/>
    </row>
    <row r="3265" spans="2:19">
      <c r="B3265" s="5">
        <v>1990</v>
      </c>
      <c r="C3265" s="32"/>
      <c r="D3265" s="32">
        <v>35231.410000000003</v>
      </c>
      <c r="E3265" s="32">
        <v>35231.410000000003</v>
      </c>
      <c r="F3265" s="32">
        <v>35231.410000000003</v>
      </c>
      <c r="G3265" s="32">
        <v>35231.410000000003</v>
      </c>
      <c r="H3265" s="32">
        <v>35231.410000000003</v>
      </c>
      <c r="I3265" s="32">
        <v>35231.410000000003</v>
      </c>
      <c r="J3265" s="32">
        <v>35231.410000000003</v>
      </c>
      <c r="K3265" s="32">
        <v>35231.410000000003</v>
      </c>
      <c r="L3265" s="32">
        <v>35231.410000000003</v>
      </c>
      <c r="M3265" s="32"/>
      <c r="N3265" s="32"/>
      <c r="O3265" s="32"/>
      <c r="P3265" s="32"/>
      <c r="Q3265" s="32"/>
      <c r="R3265" s="32"/>
      <c r="S3265" s="32"/>
    </row>
    <row r="3266" spans="2:19">
      <c r="B3266" s="5">
        <v>1989</v>
      </c>
      <c r="C3266" s="32"/>
      <c r="D3266" s="32">
        <v>34399.5</v>
      </c>
      <c r="E3266" s="32">
        <v>34399.5</v>
      </c>
      <c r="F3266" s="32">
        <v>34399.5</v>
      </c>
      <c r="G3266" s="32">
        <v>34399.5</v>
      </c>
      <c r="H3266" s="32">
        <v>34399.5</v>
      </c>
      <c r="I3266" s="32">
        <v>34399.5</v>
      </c>
      <c r="J3266" s="32">
        <v>34399.5</v>
      </c>
      <c r="K3266" s="32">
        <v>34399.5</v>
      </c>
      <c r="L3266" s="32">
        <v>34399.5</v>
      </c>
      <c r="M3266" s="32"/>
      <c r="N3266" s="32"/>
      <c r="O3266" s="32"/>
      <c r="P3266" s="32"/>
      <c r="Q3266" s="32"/>
      <c r="R3266" s="32"/>
      <c r="S3266" s="32"/>
    </row>
    <row r="3267" spans="2:19">
      <c r="B3267" s="5">
        <v>1988</v>
      </c>
      <c r="C3267" s="32"/>
      <c r="D3267" s="32">
        <v>33733.97</v>
      </c>
      <c r="E3267" s="32">
        <v>33733.97</v>
      </c>
      <c r="F3267" s="32">
        <v>33733.97</v>
      </c>
      <c r="G3267" s="32">
        <v>33733.97</v>
      </c>
      <c r="H3267" s="32">
        <v>33733.97</v>
      </c>
      <c r="I3267" s="32">
        <v>33733.97</v>
      </c>
      <c r="J3267" s="32">
        <v>33733.97</v>
      </c>
      <c r="K3267" s="32">
        <v>33733.97</v>
      </c>
      <c r="L3267" s="32">
        <v>33733.97</v>
      </c>
      <c r="M3267" s="32"/>
      <c r="N3267" s="32"/>
      <c r="O3267" s="32"/>
      <c r="P3267" s="32"/>
      <c r="Q3267" s="32"/>
      <c r="R3267" s="32"/>
      <c r="S3267" s="32"/>
    </row>
    <row r="3268" spans="2:19">
      <c r="B3268" s="5">
        <v>1987</v>
      </c>
      <c r="C3268" s="32"/>
      <c r="D3268" s="32">
        <v>543941.56000000006</v>
      </c>
      <c r="E3268" s="32">
        <v>543941.56000000006</v>
      </c>
      <c r="F3268" s="32">
        <v>543941.56000000006</v>
      </c>
      <c r="G3268" s="32">
        <v>543941.56000000006</v>
      </c>
      <c r="H3268" s="32">
        <v>543941.56000000006</v>
      </c>
      <c r="I3268" s="32">
        <v>543941.56000000006</v>
      </c>
      <c r="J3268" s="32">
        <v>543941.56000000006</v>
      </c>
      <c r="K3268" s="32">
        <v>543941.56000000006</v>
      </c>
      <c r="L3268" s="32">
        <v>543941.56000000006</v>
      </c>
      <c r="M3268" s="32"/>
      <c r="N3268" s="32"/>
      <c r="O3268" s="32"/>
      <c r="P3268" s="32"/>
      <c r="Q3268" s="32"/>
      <c r="R3268" s="32"/>
      <c r="S3268" s="32"/>
    </row>
    <row r="3269" spans="2:19">
      <c r="B3269" s="5">
        <v>1986</v>
      </c>
      <c r="C3269" s="32"/>
      <c r="D3269" s="32"/>
      <c r="E3269" s="32"/>
      <c r="F3269" s="32"/>
      <c r="G3269" s="32"/>
      <c r="H3269" s="32"/>
      <c r="I3269" s="32"/>
      <c r="J3269" s="32"/>
      <c r="K3269" s="32"/>
      <c r="L3269" s="32"/>
      <c r="M3269" s="32"/>
      <c r="N3269" s="32"/>
      <c r="O3269" s="32"/>
      <c r="P3269" s="32"/>
      <c r="Q3269" s="32"/>
      <c r="R3269" s="32"/>
      <c r="S3269" s="32"/>
    </row>
    <row r="3270" spans="2:19">
      <c r="B3270" s="5">
        <v>1985</v>
      </c>
      <c r="C3270" s="32"/>
      <c r="D3270" s="32">
        <v>2508.08</v>
      </c>
      <c r="E3270" s="32">
        <v>2508.08</v>
      </c>
      <c r="F3270" s="32">
        <v>2508.08</v>
      </c>
      <c r="G3270" s="32">
        <v>2508.08</v>
      </c>
      <c r="H3270" s="32">
        <v>2508.08</v>
      </c>
      <c r="I3270" s="32">
        <v>2508.08</v>
      </c>
      <c r="J3270" s="32">
        <v>2508.08</v>
      </c>
      <c r="K3270" s="32">
        <v>2508.08</v>
      </c>
      <c r="L3270" s="32">
        <v>2508.08</v>
      </c>
      <c r="M3270" s="32"/>
      <c r="N3270" s="32"/>
      <c r="O3270" s="32"/>
      <c r="P3270" s="32"/>
      <c r="Q3270" s="32"/>
      <c r="R3270" s="32"/>
      <c r="S3270" s="32"/>
    </row>
    <row r="3271" spans="2:19">
      <c r="B3271" s="5">
        <v>1984</v>
      </c>
      <c r="C3271" s="32"/>
      <c r="D3271" s="32">
        <v>654.47</v>
      </c>
      <c r="E3271" s="32">
        <v>654.47</v>
      </c>
      <c r="F3271" s="32">
        <v>654.47</v>
      </c>
      <c r="G3271" s="32">
        <v>654.47</v>
      </c>
      <c r="H3271" s="32">
        <v>654.47</v>
      </c>
      <c r="I3271" s="32">
        <v>654.47</v>
      </c>
      <c r="J3271" s="32">
        <v>654.47</v>
      </c>
      <c r="K3271" s="32">
        <v>654.47</v>
      </c>
      <c r="L3271" s="32">
        <v>654.47</v>
      </c>
      <c r="M3271" s="32"/>
      <c r="N3271" s="32"/>
      <c r="O3271" s="32"/>
      <c r="P3271" s="32"/>
      <c r="Q3271" s="32"/>
      <c r="R3271" s="32"/>
      <c r="S3271" s="32"/>
    </row>
    <row r="3272" spans="2:19">
      <c r="B3272" s="5">
        <v>1983</v>
      </c>
      <c r="C3272" s="32"/>
      <c r="D3272" s="32"/>
      <c r="E3272" s="32"/>
      <c r="F3272" s="32"/>
      <c r="G3272" s="32"/>
      <c r="H3272" s="32"/>
      <c r="I3272" s="32"/>
      <c r="J3272" s="32"/>
      <c r="K3272" s="32"/>
      <c r="L3272" s="32"/>
      <c r="M3272" s="32"/>
      <c r="N3272" s="32"/>
      <c r="O3272" s="32"/>
      <c r="P3272" s="32"/>
      <c r="Q3272" s="32"/>
      <c r="R3272" s="32"/>
      <c r="S3272" s="32"/>
    </row>
    <row r="3273" spans="2:19">
      <c r="B3273" s="5">
        <v>1982</v>
      </c>
      <c r="C3273" s="32"/>
      <c r="D3273" s="32">
        <v>9551.1200000000008</v>
      </c>
      <c r="E3273" s="32">
        <v>9551.1200000000008</v>
      </c>
      <c r="F3273" s="32">
        <v>9551.1200000000008</v>
      </c>
      <c r="G3273" s="32">
        <v>9551.1200000000008</v>
      </c>
      <c r="H3273" s="32">
        <v>9551.1200000000008</v>
      </c>
      <c r="I3273" s="32">
        <v>9551.1200000000008</v>
      </c>
      <c r="J3273" s="32">
        <v>9551.1200000000008</v>
      </c>
      <c r="K3273" s="32">
        <v>9551.1200000000008</v>
      </c>
      <c r="L3273" s="32">
        <v>9551.1200000000008</v>
      </c>
      <c r="M3273" s="32"/>
      <c r="N3273" s="32"/>
      <c r="O3273" s="32"/>
      <c r="P3273" s="32"/>
      <c r="Q3273" s="32"/>
      <c r="R3273" s="32"/>
      <c r="S3273" s="32"/>
    </row>
    <row r="3274" spans="2:19">
      <c r="B3274" s="5">
        <v>1981</v>
      </c>
      <c r="C3274" s="32"/>
      <c r="D3274" s="32">
        <v>24387.39</v>
      </c>
      <c r="E3274" s="32">
        <v>24387.39</v>
      </c>
      <c r="F3274" s="32">
        <v>24387.39</v>
      </c>
      <c r="G3274" s="32">
        <v>24387.39</v>
      </c>
      <c r="H3274" s="32">
        <v>24387.39</v>
      </c>
      <c r="I3274" s="32">
        <v>24387.39</v>
      </c>
      <c r="J3274" s="32">
        <v>24387.39</v>
      </c>
      <c r="K3274" s="32">
        <v>24387.39</v>
      </c>
      <c r="L3274" s="32">
        <v>24387.39</v>
      </c>
      <c r="M3274" s="32"/>
      <c r="N3274" s="32"/>
      <c r="O3274" s="32"/>
      <c r="P3274" s="32"/>
      <c r="Q3274" s="32"/>
      <c r="R3274" s="32"/>
      <c r="S3274" s="32"/>
    </row>
    <row r="3275" spans="2:19">
      <c r="B3275" s="5">
        <v>1980</v>
      </c>
      <c r="C3275" s="32"/>
      <c r="D3275" s="32"/>
      <c r="E3275" s="32"/>
      <c r="F3275" s="32"/>
      <c r="G3275" s="32"/>
      <c r="H3275" s="32"/>
      <c r="I3275" s="32"/>
      <c r="J3275" s="32"/>
      <c r="K3275" s="32"/>
      <c r="L3275" s="32"/>
      <c r="M3275" s="32"/>
      <c r="N3275" s="32"/>
      <c r="O3275" s="32"/>
      <c r="P3275" s="32"/>
      <c r="Q3275" s="32"/>
      <c r="R3275" s="32"/>
      <c r="S3275" s="32"/>
    </row>
    <row r="3276" spans="2:19">
      <c r="B3276" s="5">
        <v>1979</v>
      </c>
      <c r="C3276" s="32"/>
      <c r="D3276" s="32">
        <v>3831.54</v>
      </c>
      <c r="E3276" s="32">
        <v>3831.54</v>
      </c>
      <c r="F3276" s="32">
        <v>3831.54</v>
      </c>
      <c r="G3276" s="32">
        <v>3831.54</v>
      </c>
      <c r="H3276" s="32">
        <v>3831.54</v>
      </c>
      <c r="I3276" s="32">
        <v>3831.54</v>
      </c>
      <c r="J3276" s="32">
        <v>3831.54</v>
      </c>
      <c r="K3276" s="32">
        <v>3831.54</v>
      </c>
      <c r="L3276" s="32">
        <v>3831.54</v>
      </c>
      <c r="M3276" s="32"/>
      <c r="N3276" s="32"/>
      <c r="O3276" s="32"/>
      <c r="P3276" s="32"/>
      <c r="Q3276" s="32"/>
      <c r="R3276" s="32"/>
      <c r="S3276" s="32"/>
    </row>
    <row r="3277" spans="2:19">
      <c r="B3277" s="5">
        <v>1978</v>
      </c>
      <c r="C3277" s="32"/>
      <c r="D3277" s="32"/>
      <c r="E3277" s="32"/>
      <c r="F3277" s="32"/>
      <c r="G3277" s="32"/>
      <c r="H3277" s="32"/>
      <c r="I3277" s="32"/>
      <c r="J3277" s="32"/>
      <c r="K3277" s="32"/>
      <c r="L3277" s="32"/>
      <c r="M3277" s="32"/>
      <c r="N3277" s="32"/>
      <c r="O3277" s="32"/>
      <c r="P3277" s="32"/>
      <c r="Q3277" s="32"/>
      <c r="R3277" s="32"/>
      <c r="S3277" s="32"/>
    </row>
    <row r="3278" spans="2:19">
      <c r="B3278" s="5">
        <v>1977</v>
      </c>
      <c r="C3278" s="32"/>
      <c r="D3278" s="32">
        <v>1327.84</v>
      </c>
      <c r="E3278" s="32">
        <v>1327.84</v>
      </c>
      <c r="F3278" s="32">
        <v>1327.84</v>
      </c>
      <c r="G3278" s="32">
        <v>1327.84</v>
      </c>
      <c r="H3278" s="32">
        <v>1327.84</v>
      </c>
      <c r="I3278" s="32">
        <v>1327.84</v>
      </c>
      <c r="J3278" s="32">
        <v>1327.84</v>
      </c>
      <c r="K3278" s="32">
        <v>1327.84</v>
      </c>
      <c r="L3278" s="32">
        <v>1327.84</v>
      </c>
      <c r="M3278" s="32"/>
      <c r="N3278" s="32"/>
      <c r="O3278" s="32"/>
      <c r="P3278" s="32"/>
      <c r="Q3278" s="32"/>
      <c r="R3278" s="32"/>
      <c r="S3278" s="32"/>
    </row>
    <row r="3279" spans="2:19">
      <c r="B3279" s="5">
        <v>1976</v>
      </c>
      <c r="C3279" s="32"/>
      <c r="D3279" s="32">
        <v>3334.88</v>
      </c>
      <c r="E3279" s="32">
        <v>3334.88</v>
      </c>
      <c r="F3279" s="32">
        <v>3334.88</v>
      </c>
      <c r="G3279" s="32">
        <v>3334.88</v>
      </c>
      <c r="H3279" s="32">
        <v>3334.88</v>
      </c>
      <c r="I3279" s="32">
        <v>3334.88</v>
      </c>
      <c r="J3279" s="32">
        <v>3334.88</v>
      </c>
      <c r="K3279" s="32">
        <v>3334.88</v>
      </c>
      <c r="L3279" s="32">
        <v>3334.88</v>
      </c>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c r="D3281" s="32">
        <v>10858.32</v>
      </c>
      <c r="E3281" s="32">
        <v>10858.32</v>
      </c>
      <c r="F3281" s="32">
        <v>10858.32</v>
      </c>
      <c r="G3281" s="32">
        <v>10858.32</v>
      </c>
      <c r="H3281" s="32">
        <v>10858.32</v>
      </c>
      <c r="I3281" s="32">
        <v>10858.32</v>
      </c>
      <c r="J3281" s="32">
        <v>10858.32</v>
      </c>
      <c r="K3281" s="32">
        <v>10858.32</v>
      </c>
      <c r="L3281" s="32">
        <v>10858.32</v>
      </c>
      <c r="M3281" s="32"/>
      <c r="N3281" s="32"/>
      <c r="O3281" s="32"/>
      <c r="P3281" s="32"/>
      <c r="Q3281" s="32"/>
      <c r="R3281" s="32"/>
      <c r="S3281" s="32"/>
    </row>
    <row r="3282" spans="2:19">
      <c r="B3282" s="5">
        <v>1973</v>
      </c>
      <c r="C3282" s="32"/>
      <c r="D3282" s="32">
        <v>14847.72</v>
      </c>
      <c r="E3282" s="32">
        <v>14847.72</v>
      </c>
      <c r="F3282" s="32">
        <v>14847.72</v>
      </c>
      <c r="G3282" s="32">
        <v>14847.72</v>
      </c>
      <c r="H3282" s="32">
        <v>14847.72</v>
      </c>
      <c r="I3282" s="32">
        <v>14847.72</v>
      </c>
      <c r="J3282" s="32">
        <v>14847.72</v>
      </c>
      <c r="K3282" s="32">
        <v>14847.72</v>
      </c>
      <c r="L3282" s="32">
        <v>14847.72</v>
      </c>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c r="D3284" s="32">
        <v>10432.33</v>
      </c>
      <c r="E3284" s="32">
        <v>10432.33</v>
      </c>
      <c r="F3284" s="32">
        <v>10432.33</v>
      </c>
      <c r="G3284" s="32">
        <v>10432.33</v>
      </c>
      <c r="H3284" s="32">
        <v>10432.33</v>
      </c>
      <c r="I3284" s="32">
        <v>10432.33</v>
      </c>
      <c r="J3284" s="32">
        <v>10432.33</v>
      </c>
      <c r="K3284" s="32">
        <v>10432.33</v>
      </c>
      <c r="L3284" s="32">
        <v>10432.33</v>
      </c>
      <c r="M3284" s="32"/>
      <c r="N3284" s="32"/>
      <c r="O3284" s="32"/>
      <c r="P3284" s="32"/>
      <c r="Q3284" s="32"/>
      <c r="R3284" s="32"/>
      <c r="S3284" s="32"/>
    </row>
    <row r="3285" spans="2:19">
      <c r="B3285" s="5">
        <v>1970</v>
      </c>
      <c r="C3285" s="32"/>
      <c r="D3285" s="32">
        <v>22248.61</v>
      </c>
      <c r="E3285" s="32">
        <v>22248.61</v>
      </c>
      <c r="F3285" s="32">
        <v>22248.61</v>
      </c>
      <c r="G3285" s="32">
        <v>22248.61</v>
      </c>
      <c r="H3285" s="32">
        <v>22248.61</v>
      </c>
      <c r="I3285" s="32">
        <v>22248.61</v>
      </c>
      <c r="J3285" s="32">
        <v>22248.61</v>
      </c>
      <c r="K3285" s="32">
        <v>22248.61</v>
      </c>
      <c r="L3285" s="32">
        <v>22248.61</v>
      </c>
      <c r="M3285" s="32"/>
      <c r="N3285" s="32"/>
      <c r="O3285" s="32"/>
      <c r="P3285" s="32"/>
      <c r="Q3285" s="32"/>
      <c r="R3285" s="32"/>
      <c r="S3285" s="32"/>
    </row>
    <row r="3286" spans="2:19">
      <c r="B3286" s="5">
        <v>1969</v>
      </c>
      <c r="C3286" s="32"/>
      <c r="D3286" s="32">
        <v>762.95</v>
      </c>
      <c r="E3286" s="32">
        <v>762.95</v>
      </c>
      <c r="F3286" s="32">
        <v>762.95</v>
      </c>
      <c r="G3286" s="32">
        <v>762.95</v>
      </c>
      <c r="H3286" s="32">
        <v>762.95</v>
      </c>
      <c r="I3286" s="32">
        <v>762.95</v>
      </c>
      <c r="J3286" s="32">
        <v>762.95</v>
      </c>
      <c r="K3286" s="32">
        <v>762.95</v>
      </c>
      <c r="L3286" s="32">
        <v>762.95</v>
      </c>
      <c r="M3286" s="32"/>
      <c r="N3286" s="32"/>
      <c r="O3286" s="32"/>
      <c r="P3286" s="32"/>
      <c r="Q3286" s="32"/>
      <c r="R3286" s="32"/>
      <c r="S3286" s="32"/>
    </row>
    <row r="3287" spans="2:19">
      <c r="B3287" s="5">
        <v>1968</v>
      </c>
      <c r="C3287" s="32"/>
      <c r="D3287" s="32">
        <v>3820.66</v>
      </c>
      <c r="E3287" s="32">
        <v>3820.66</v>
      </c>
      <c r="F3287" s="32">
        <v>3820.66</v>
      </c>
      <c r="G3287" s="32">
        <v>3820.66</v>
      </c>
      <c r="H3287" s="32">
        <v>3820.66</v>
      </c>
      <c r="I3287" s="32">
        <v>3820.66</v>
      </c>
      <c r="J3287" s="32">
        <v>3820.66</v>
      </c>
      <c r="K3287" s="32">
        <v>3820.66</v>
      </c>
      <c r="L3287" s="32">
        <v>3820.66</v>
      </c>
      <c r="M3287" s="32"/>
      <c r="N3287" s="32"/>
      <c r="O3287" s="32"/>
      <c r="P3287" s="32"/>
      <c r="Q3287" s="32"/>
      <c r="R3287" s="32"/>
      <c r="S3287" s="32"/>
    </row>
    <row r="3288" spans="2:19">
      <c r="B3288" s="5">
        <v>1967</v>
      </c>
      <c r="C3288" s="32"/>
      <c r="D3288" s="32">
        <v>669.67</v>
      </c>
      <c r="E3288" s="32">
        <v>669.67</v>
      </c>
      <c r="F3288" s="32">
        <v>669.67</v>
      </c>
      <c r="G3288" s="32">
        <v>669.67</v>
      </c>
      <c r="H3288" s="32">
        <v>669.67</v>
      </c>
      <c r="I3288" s="32">
        <v>669.67</v>
      </c>
      <c r="J3288" s="32">
        <v>669.67</v>
      </c>
      <c r="K3288" s="32">
        <v>669.67</v>
      </c>
      <c r="L3288" s="32">
        <v>669.67</v>
      </c>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v>10828.79</v>
      </c>
      <c r="E3291" s="32">
        <v>10828.79</v>
      </c>
      <c r="F3291" s="32">
        <v>10828.79</v>
      </c>
      <c r="G3291" s="32">
        <v>10828.79</v>
      </c>
      <c r="H3291" s="32">
        <v>10828.79</v>
      </c>
      <c r="I3291" s="32">
        <v>10828.79</v>
      </c>
      <c r="J3291" s="32">
        <v>10828.79</v>
      </c>
      <c r="K3291" s="32">
        <v>10828.79</v>
      </c>
      <c r="L3291" s="32">
        <v>10828.79</v>
      </c>
      <c r="M3291" s="32"/>
      <c r="N3291" s="32"/>
      <c r="O3291" s="32"/>
      <c r="P3291" s="32"/>
      <c r="Q3291" s="32"/>
      <c r="R3291" s="32"/>
      <c r="S3291" s="32"/>
    </row>
    <row r="3292" spans="2:19">
      <c r="B3292" s="5">
        <v>1963</v>
      </c>
      <c r="C3292" s="32"/>
      <c r="D3292" s="32">
        <v>20275.759999999998</v>
      </c>
      <c r="E3292" s="32">
        <v>20275.759999999998</v>
      </c>
      <c r="F3292" s="32">
        <v>20275.759999999998</v>
      </c>
      <c r="G3292" s="32">
        <v>20275.759999999998</v>
      </c>
      <c r="H3292" s="32">
        <v>20275.759999999998</v>
      </c>
      <c r="I3292" s="32">
        <v>20275.759999999998</v>
      </c>
      <c r="J3292" s="32">
        <v>20275.759999999998</v>
      </c>
      <c r="K3292" s="32">
        <v>20275.759999999998</v>
      </c>
      <c r="L3292" s="32">
        <v>20275.759999999998</v>
      </c>
      <c r="M3292" s="32"/>
      <c r="N3292" s="32"/>
      <c r="O3292" s="32"/>
      <c r="P3292" s="32"/>
      <c r="Q3292" s="32"/>
      <c r="R3292" s="32"/>
      <c r="S3292" s="32"/>
    </row>
    <row r="3293" spans="2:19">
      <c r="B3293" s="5">
        <v>1962</v>
      </c>
      <c r="C3293" s="32"/>
      <c r="D3293" s="32">
        <v>1189.25</v>
      </c>
      <c r="E3293" s="32">
        <v>1189.25</v>
      </c>
      <c r="F3293" s="32">
        <v>1189.25</v>
      </c>
      <c r="G3293" s="32">
        <v>1189.25</v>
      </c>
      <c r="H3293" s="32">
        <v>1189.25</v>
      </c>
      <c r="I3293" s="32">
        <v>1189.25</v>
      </c>
      <c r="J3293" s="32">
        <v>1189.25</v>
      </c>
      <c r="K3293" s="32">
        <v>1189.25</v>
      </c>
      <c r="L3293" s="32">
        <v>1189.25</v>
      </c>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60" t="s">
        <v>216</v>
      </c>
      <c r="B3326" s="6" t="s">
        <v>182</v>
      </c>
      <c r="C3326" s="10">
        <f>SUM(C3249:C3325)</f>
        <v>0</v>
      </c>
      <c r="D3326" s="10">
        <f>SUM(D3248:D3325)</f>
        <v>1360305.8100000003</v>
      </c>
      <c r="E3326" s="10">
        <f>SUM(E3247:E3325)</f>
        <v>1417503.77</v>
      </c>
      <c r="F3326" s="10">
        <f>SUM(F3246:F3325)</f>
        <v>1445693.6300000001</v>
      </c>
      <c r="G3326" s="10">
        <f>SUM(G3245:G3325)</f>
        <v>1475640.1199999999</v>
      </c>
      <c r="H3326" s="10">
        <f>SUM(H3239:H3325)</f>
        <v>1483545.53</v>
      </c>
      <c r="I3326" s="10">
        <f>SUM(I3239:I3325)</f>
        <v>1500537.34</v>
      </c>
      <c r="J3326" s="10">
        <f t="shared" ref="J3326" si="65">SUM(J3239:J3325)</f>
        <v>1539095</v>
      </c>
      <c r="K3326" s="10">
        <f>SUM(K3239:K3325)</f>
        <v>1548429.89</v>
      </c>
      <c r="L3326" s="10">
        <f t="shared" ref="L3326" si="66">SUM(L3239:L3325)</f>
        <v>1579332.6300000001</v>
      </c>
      <c r="M3326" s="10">
        <f>SUM(M3239:M3325)</f>
        <v>573197.63</v>
      </c>
      <c r="N3326" s="10">
        <f>SUM(N3234:N3325)</f>
        <v>569018.9</v>
      </c>
      <c r="O3326" s="10">
        <f>SUM(O3234:O3325)</f>
        <v>575017.72</v>
      </c>
      <c r="P3326" s="10">
        <f>SUM(P3234:P3325)</f>
        <v>575728.16999999993</v>
      </c>
      <c r="Q3326" s="10">
        <f>SUM(Q3234:Q3325)</f>
        <v>581178.19999999995</v>
      </c>
      <c r="R3326" s="10">
        <f>SUM(R3233:R3325)</f>
        <v>601607.57999999996</v>
      </c>
      <c r="S3326" s="10">
        <f>SUM(S3233:S3325)</f>
        <v>349590.29</v>
      </c>
    </row>
    <row r="3327" spans="1:19">
      <c r="A3327" s="61"/>
      <c r="B3327" s="6"/>
      <c r="C3327" s="7"/>
      <c r="D3327" s="7"/>
      <c r="E3327" s="7"/>
      <c r="F3327" s="7"/>
      <c r="G3327" s="7"/>
      <c r="H3327" s="7"/>
      <c r="I3327" s="7"/>
      <c r="J3327" s="7"/>
      <c r="K3327" s="7"/>
      <c r="L3327" s="7"/>
      <c r="M3327" s="9"/>
    </row>
    <row r="3328" spans="1:19">
      <c r="A3328" s="62" t="s">
        <v>217</v>
      </c>
      <c r="B3328" s="5">
        <v>2022</v>
      </c>
      <c r="C3328" s="31"/>
      <c r="D3328" s="31"/>
      <c r="E3328" s="31"/>
      <c r="F3328" s="31"/>
      <c r="G3328" s="31"/>
      <c r="H3328" s="31"/>
      <c r="I3328" s="31"/>
      <c r="J3328" s="31"/>
      <c r="K3328" s="31"/>
      <c r="L3328" s="31"/>
      <c r="M3328" s="31"/>
      <c r="N3328" s="31"/>
      <c r="O3328" s="31"/>
      <c r="P3328" s="31"/>
      <c r="Q3328" s="31"/>
      <c r="R3328" s="59"/>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60" t="s">
        <v>217</v>
      </c>
      <c r="B3421" s="6" t="s">
        <v>182</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1"/>
      <c r="B3422" s="6"/>
      <c r="C3422" s="7"/>
      <c r="D3422" s="7"/>
      <c r="E3422" s="7"/>
      <c r="F3422" s="7"/>
      <c r="G3422" s="7"/>
      <c r="H3422" s="7"/>
      <c r="I3422" s="7"/>
      <c r="J3422" s="7"/>
      <c r="K3422" s="7"/>
      <c r="L3422" s="7"/>
      <c r="M3422" s="9"/>
    </row>
    <row r="3423" spans="1:19">
      <c r="A3423" s="62" t="s">
        <v>218</v>
      </c>
      <c r="B3423" s="5">
        <v>2022</v>
      </c>
      <c r="C3423" s="31"/>
      <c r="D3423" s="31"/>
      <c r="E3423" s="31"/>
      <c r="F3423" s="31"/>
      <c r="G3423" s="31"/>
      <c r="H3423" s="31"/>
      <c r="I3423" s="31"/>
      <c r="J3423" s="31"/>
      <c r="K3423" s="31"/>
      <c r="L3423" s="31"/>
      <c r="M3423" s="31"/>
      <c r="N3423" s="31"/>
      <c r="O3423" s="31"/>
      <c r="P3423" s="31"/>
      <c r="Q3423" s="31"/>
      <c r="R3423" s="59"/>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32"/>
      <c r="I3434" s="32"/>
      <c r="J3434" s="32"/>
      <c r="K3434" s="32"/>
      <c r="L3434" s="32"/>
      <c r="M3434" s="32"/>
      <c r="N3434" s="32"/>
      <c r="O3434" s="32"/>
      <c r="P3434" s="32"/>
      <c r="Q3434" s="32"/>
      <c r="R3434" s="32"/>
      <c r="S3434" s="32"/>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60" t="s">
        <v>218</v>
      </c>
      <c r="B3516" s="6" t="s">
        <v>182</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1"/>
      <c r="B3517" s="6"/>
      <c r="C3517" s="7"/>
      <c r="D3517" s="7"/>
      <c r="E3517" s="7"/>
      <c r="F3517" s="7"/>
      <c r="G3517" s="7"/>
      <c r="H3517" s="7"/>
      <c r="I3517" s="7"/>
      <c r="J3517" s="7"/>
      <c r="K3517" s="7"/>
      <c r="L3517" s="7"/>
      <c r="M3517" s="9"/>
    </row>
    <row r="3518" spans="1:19">
      <c r="A3518" s="62" t="s">
        <v>219</v>
      </c>
      <c r="B3518" s="5">
        <v>2022</v>
      </c>
      <c r="C3518" s="31"/>
      <c r="D3518" s="31"/>
      <c r="E3518" s="31"/>
      <c r="F3518" s="31"/>
      <c r="G3518" s="31"/>
      <c r="H3518" s="31"/>
      <c r="I3518" s="31"/>
      <c r="J3518" s="31"/>
      <c r="K3518" s="31"/>
      <c r="L3518" s="31"/>
      <c r="M3518" s="31"/>
      <c r="N3518" s="31"/>
      <c r="O3518" s="31"/>
      <c r="P3518" s="31"/>
      <c r="Q3518" s="31"/>
      <c r="R3518" s="59"/>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60" t="s">
        <v>219</v>
      </c>
      <c r="B3611" s="6" t="s">
        <v>182</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1"/>
      <c r="B3612" s="6"/>
      <c r="C3612" s="7"/>
      <c r="D3612" s="7"/>
      <c r="E3612" s="7"/>
      <c r="F3612" s="7"/>
      <c r="G3612" s="7"/>
      <c r="H3612" s="7"/>
      <c r="I3612" s="7"/>
      <c r="J3612" s="7"/>
      <c r="K3612" s="7"/>
      <c r="L3612" s="7"/>
      <c r="M3612" s="9"/>
    </row>
    <row r="3613" spans="1:19">
      <c r="A3613" s="62" t="s">
        <v>220</v>
      </c>
      <c r="B3613" s="5">
        <v>2022</v>
      </c>
      <c r="C3613" s="31"/>
      <c r="D3613" s="31"/>
      <c r="E3613" s="31"/>
      <c r="F3613" s="31"/>
      <c r="G3613" s="31"/>
      <c r="H3613" s="31"/>
      <c r="I3613" s="31"/>
      <c r="J3613" s="31"/>
      <c r="K3613" s="31"/>
      <c r="L3613" s="31"/>
      <c r="M3613" s="31"/>
      <c r="N3613" s="31"/>
      <c r="O3613" s="31"/>
      <c r="P3613" s="31"/>
      <c r="Q3613" s="31"/>
      <c r="R3613" s="59"/>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60" t="s">
        <v>220</v>
      </c>
      <c r="B3706" s="6" t="s">
        <v>182</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row r="3709" spans="1:19">
      <c r="C3709" s="109"/>
      <c r="D3709" s="109"/>
      <c r="E3709" s="109"/>
      <c r="F3709" s="109"/>
      <c r="G3709" s="109"/>
      <c r="H3709" s="109"/>
      <c r="I3709" s="109"/>
      <c r="J3709" s="109"/>
      <c r="K3709" s="109"/>
      <c r="L3709" s="109"/>
      <c r="M3709" s="109"/>
      <c r="N3709" s="109"/>
      <c r="O3709" s="109"/>
      <c r="P3709" s="109"/>
      <c r="Q3709" s="109"/>
      <c r="R3709" s="109"/>
    </row>
    <row r="3710" spans="1:19">
      <c r="C3710" s="109"/>
      <c r="D3710" s="109"/>
      <c r="E3710" s="109"/>
      <c r="F3710" s="109"/>
      <c r="G3710" s="109"/>
      <c r="H3710" s="109"/>
      <c r="I3710" s="109"/>
      <c r="J3710" s="109"/>
      <c r="K3710" s="109"/>
      <c r="L3710" s="109"/>
      <c r="M3710" s="109"/>
      <c r="N3710" s="109"/>
      <c r="O3710" s="109"/>
      <c r="P3710" s="109"/>
      <c r="Q3710" s="109"/>
      <c r="R3710" s="109"/>
    </row>
    <row r="3712" spans="1:19">
      <c r="D3712" s="109"/>
      <c r="E3712" s="109"/>
      <c r="F3712" s="109"/>
      <c r="G3712" s="109"/>
      <c r="H3712" s="109"/>
      <c r="I3712" s="109"/>
      <c r="J3712" s="109"/>
      <c r="K3712" s="109"/>
      <c r="L3712" s="109"/>
      <c r="M3712" s="109"/>
      <c r="N3712" s="109"/>
    </row>
    <row r="3714" spans="3:14">
      <c r="C3714" s="109"/>
      <c r="D3714" s="109"/>
      <c r="E3714" s="109"/>
      <c r="F3714" s="109"/>
      <c r="G3714" s="109"/>
      <c r="H3714" s="109"/>
      <c r="I3714" s="109"/>
      <c r="J3714" s="109"/>
      <c r="K3714" s="109"/>
      <c r="L3714" s="109"/>
      <c r="M3714" s="109"/>
      <c r="N3714" s="109"/>
    </row>
  </sheetData>
  <phoneticPr fontId="32" type="noConversion"/>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7435a16-e422-49b6-9386-df152656dd46" xsi:nil="true"/>
    <lcf76f155ced4ddcb4097134ff3c332f xmlns="ec458a2f-28b9-47d6-b9a0-20f80f8c2a52">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65609E5E94C89647AEDC34AA27325F65" ma:contentTypeVersion="17" ma:contentTypeDescription="Ein neues Dokument erstellen." ma:contentTypeScope="" ma:versionID="ee48ddb38ecfa1ca802ccc9a3c8e0902">
  <xsd:schema xmlns:xsd="http://www.w3.org/2001/XMLSchema" xmlns:xs="http://www.w3.org/2001/XMLSchema" xmlns:p="http://schemas.microsoft.com/office/2006/metadata/properties" xmlns:ns2="ec458a2f-28b9-47d6-b9a0-20f80f8c2a52" xmlns:ns3="87435a16-e422-49b6-9386-df152656dd46" targetNamespace="http://schemas.microsoft.com/office/2006/metadata/properties" ma:root="true" ma:fieldsID="44a1fb811756826908b772366449167e" ns2:_="" ns3:_="">
    <xsd:import namespace="ec458a2f-28b9-47d6-b9a0-20f80f8c2a52"/>
    <xsd:import namespace="87435a16-e422-49b6-9386-df152656dd4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LengthInSeconds"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458a2f-28b9-47d6-b9a0-20f80f8c2a5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DateTaken" ma:index="14" nillable="true" ma:displayName="MediaServiceDateTaken" ma:hidden="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ed2bc115-f314-4df2-a102-4eef0e49787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435a16-e422-49b6-9386-df152656dd46" elementFormDefault="qualified">
    <xsd:import namespace="http://schemas.microsoft.com/office/2006/documentManagement/types"/>
    <xsd:import namespace="http://schemas.microsoft.com/office/infopath/2007/PartnerControls"/>
    <xsd:element name="SharedWithUsers" ma:index="19"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Freigegeben für - Details" ma:internalName="SharedWithDetails" ma:readOnly="true">
      <xsd:simpleType>
        <xsd:restriction base="dms:Note">
          <xsd:maxLength value="255"/>
        </xsd:restriction>
      </xsd:simpleType>
    </xsd:element>
    <xsd:element name="TaxCatchAll" ma:index="23" nillable="true" ma:displayName="Taxonomy Catch All Column" ma:hidden="true" ma:list="{4b5bcd79-1f1a-4c0b-bbe9-bd5c39052849}" ma:internalName="TaxCatchAll" ma:showField="CatchAllData" ma:web="87435a16-e422-49b6-9386-df152656dd4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77C661A-90B6-400F-8504-C4E2CE5D0D47}">
  <ds:schemaRefs>
    <ds:schemaRef ds:uri="http://schemas.microsoft.com/office/2006/metadata/properties"/>
    <ds:schemaRef ds:uri="http://schemas.microsoft.com/office/infopath/2007/PartnerControls"/>
    <ds:schemaRef ds:uri="87435a16-e422-49b6-9386-df152656dd46"/>
    <ds:schemaRef ds:uri="ec458a2f-28b9-47d6-b9a0-20f80f8c2a52"/>
    <ds:schemaRef ds:uri="b04da3ec-d98e-4145-b64e-b1914bada994"/>
    <ds:schemaRef ds:uri="2ed18080-d906-4b60-b670-71e4033fca05"/>
  </ds:schemaRefs>
</ds:datastoreItem>
</file>

<file path=customXml/itemProps2.xml><?xml version="1.0" encoding="utf-8"?>
<ds:datastoreItem xmlns:ds="http://schemas.openxmlformats.org/officeDocument/2006/customXml" ds:itemID="{09521904-8CA9-4E1B-A873-2B0C9CEFB4DD}">
  <ds:schemaRefs>
    <ds:schemaRef ds:uri="http://schemas.microsoft.com/sharepoint/v3/contenttype/forms"/>
  </ds:schemaRefs>
</ds:datastoreItem>
</file>

<file path=customXml/itemProps3.xml><?xml version="1.0" encoding="utf-8"?>
<ds:datastoreItem xmlns:ds="http://schemas.openxmlformats.org/officeDocument/2006/customXml" ds:itemID="{1D69139D-F479-4047-931D-99D214E577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c458a2f-28b9-47d6-b9a0-20f80f8c2a52"/>
    <ds:schemaRef ds:uri="87435a16-e422-49b6-9386-df152656dd4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2f063bf-ce3a-473c-8609-3866002c85b0}" enabled="1" method="Standard" siteId="{b914a242-e718-443b-a47c-6b4c649d8c0a}"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2017-04-06T10:19:51Z</dcterms:created>
  <dcterms:modified xsi:type="dcterms:W3CDTF">2024-08-09T05:59:58Z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0x01010065609E5E94C89647AEDC34AA27325F65</vt:lpwstr>
  </property>
</Properties>
</file>